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_\Desktop\Муниципальная программа\Программа новая на 2023-2029\Муниципальная программа Развитие образования 2023-2030\"/>
    </mc:Choice>
  </mc:AlternateContent>
  <bookViews>
    <workbookView xWindow="0" yWindow="0" windowWidth="20490" windowHeight="7530"/>
  </bookViews>
  <sheets>
    <sheet name="Финансовое обеспечение 5" sheetId="1" r:id="rId1"/>
    <sheet name="Финансовое обеспечение 5.1" sheetId="2" r:id="rId2"/>
  </sheets>
  <calcPr calcId="162913"/>
</workbook>
</file>

<file path=xl/calcChain.xml><?xml version="1.0" encoding="utf-8"?>
<calcChain xmlns="http://schemas.openxmlformats.org/spreadsheetml/2006/main">
  <c r="E7" i="2" l="1"/>
  <c r="E10" i="2"/>
  <c r="F10" i="2"/>
  <c r="E9" i="2"/>
  <c r="F9" i="2"/>
  <c r="E8" i="2"/>
  <c r="F8" i="2"/>
  <c r="F7" i="2" s="1"/>
  <c r="D10" i="2"/>
  <c r="D9" i="2"/>
  <c r="D8" i="2"/>
  <c r="G39" i="2"/>
  <c r="E39" i="2"/>
  <c r="F39" i="2"/>
  <c r="D39" i="2"/>
  <c r="G11" i="2"/>
  <c r="H11" i="2"/>
  <c r="I11" i="2"/>
  <c r="J11" i="2"/>
  <c r="K11" i="2"/>
  <c r="L12" i="2"/>
  <c r="L13" i="2"/>
  <c r="L14" i="2"/>
  <c r="I26" i="1"/>
  <c r="J26" i="1"/>
  <c r="K26" i="1" s="1"/>
  <c r="L26" i="1" s="1"/>
  <c r="M26" i="1" s="1"/>
  <c r="N26" i="1" s="1"/>
  <c r="I20" i="1"/>
  <c r="J20" i="1" s="1"/>
  <c r="K20" i="1" s="1"/>
  <c r="L20" i="1" s="1"/>
  <c r="M20" i="1" s="1"/>
  <c r="N20" i="1" s="1"/>
  <c r="I21" i="1"/>
  <c r="J21" i="1" s="1"/>
  <c r="K21" i="1" s="1"/>
  <c r="L21" i="1" s="1"/>
  <c r="M21" i="1" s="1"/>
  <c r="N21" i="1" s="1"/>
  <c r="I22" i="1"/>
  <c r="J22" i="1" s="1"/>
  <c r="K22" i="1" s="1"/>
  <c r="L22" i="1" s="1"/>
  <c r="M22" i="1" s="1"/>
  <c r="N22" i="1" s="1"/>
  <c r="I23" i="1"/>
  <c r="J23" i="1" s="1"/>
  <c r="K23" i="1" s="1"/>
  <c r="L23" i="1" s="1"/>
  <c r="M23" i="1" s="1"/>
  <c r="N23" i="1" s="1"/>
  <c r="I24" i="1"/>
  <c r="J24" i="1" s="1"/>
  <c r="K24" i="1" s="1"/>
  <c r="L24" i="1" s="1"/>
  <c r="M24" i="1" s="1"/>
  <c r="N24" i="1" s="1"/>
  <c r="I28" i="1"/>
  <c r="J28" i="1" s="1"/>
  <c r="K28" i="1" s="1"/>
  <c r="L28" i="1" s="1"/>
  <c r="M28" i="1" s="1"/>
  <c r="N28" i="1" s="1"/>
  <c r="I29" i="1"/>
  <c r="J29" i="1" s="1"/>
  <c r="K29" i="1" s="1"/>
  <c r="L29" i="1" s="1"/>
  <c r="M29" i="1" s="1"/>
  <c r="N29" i="1" s="1"/>
  <c r="I30" i="1"/>
  <c r="J30" i="1" s="1"/>
  <c r="K30" i="1" s="1"/>
  <c r="L30" i="1" s="1"/>
  <c r="M30" i="1" s="1"/>
  <c r="N30" i="1" s="1"/>
  <c r="I31" i="1"/>
  <c r="J31" i="1" s="1"/>
  <c r="K31" i="1" s="1"/>
  <c r="L31" i="1" s="1"/>
  <c r="M31" i="1" s="1"/>
  <c r="N31" i="1" s="1"/>
  <c r="I33" i="1"/>
  <c r="J33" i="1" s="1"/>
  <c r="K33" i="1" s="1"/>
  <c r="L33" i="1" s="1"/>
  <c r="M33" i="1" s="1"/>
  <c r="N33" i="1" s="1"/>
  <c r="I34" i="1"/>
  <c r="J34" i="1" s="1"/>
  <c r="K34" i="1" s="1"/>
  <c r="L34" i="1" s="1"/>
  <c r="M34" i="1" s="1"/>
  <c r="N34" i="1" s="1"/>
  <c r="I36" i="1"/>
  <c r="J36" i="1" s="1"/>
  <c r="K36" i="1" s="1"/>
  <c r="L36" i="1" s="1"/>
  <c r="M36" i="1" s="1"/>
  <c r="N36" i="1" s="1"/>
  <c r="I37" i="1"/>
  <c r="J37" i="1" s="1"/>
  <c r="K37" i="1" s="1"/>
  <c r="L37" i="1" s="1"/>
  <c r="M37" i="1" s="1"/>
  <c r="N37" i="1" s="1"/>
  <c r="I39" i="1"/>
  <c r="J39" i="1" s="1"/>
  <c r="K39" i="1" s="1"/>
  <c r="L39" i="1" s="1"/>
  <c r="M39" i="1" s="1"/>
  <c r="N39" i="1" s="1"/>
  <c r="I40" i="1"/>
  <c r="J40" i="1" s="1"/>
  <c r="K40" i="1" s="1"/>
  <c r="L40" i="1" s="1"/>
  <c r="M40" i="1" s="1"/>
  <c r="N40" i="1" s="1"/>
  <c r="I41" i="1"/>
  <c r="J41" i="1" s="1"/>
  <c r="K41" i="1" s="1"/>
  <c r="L41" i="1" s="1"/>
  <c r="M41" i="1" s="1"/>
  <c r="N41" i="1" s="1"/>
  <c r="I42" i="1"/>
  <c r="J42" i="1" s="1"/>
  <c r="K42" i="1" s="1"/>
  <c r="L42" i="1" s="1"/>
  <c r="M42" i="1" s="1"/>
  <c r="N42" i="1" s="1"/>
  <c r="I19" i="1"/>
  <c r="J19" i="1" s="1"/>
  <c r="K19" i="1" s="1"/>
  <c r="L19" i="1" s="1"/>
  <c r="M19" i="1" s="1"/>
  <c r="N19" i="1" s="1"/>
  <c r="J10" i="1"/>
  <c r="K10" i="1" s="1"/>
  <c r="L10" i="1" s="1"/>
  <c r="M10" i="1" s="1"/>
  <c r="N10" i="1" s="1"/>
  <c r="J9" i="1"/>
  <c r="K9" i="1" s="1"/>
  <c r="L9" i="1" s="1"/>
  <c r="M9" i="1" s="1"/>
  <c r="I12" i="1"/>
  <c r="J12" i="1" s="1"/>
  <c r="K12" i="1" s="1"/>
  <c r="L12" i="1" s="1"/>
  <c r="M12" i="1" s="1"/>
  <c r="N12" i="1" s="1"/>
  <c r="I13" i="1"/>
  <c r="J13" i="1" s="1"/>
  <c r="K13" i="1" s="1"/>
  <c r="L13" i="1" s="1"/>
  <c r="M13" i="1" s="1"/>
  <c r="N13" i="1" s="1"/>
  <c r="I14" i="1"/>
  <c r="J14" i="1" s="1"/>
  <c r="K14" i="1" s="1"/>
  <c r="L14" i="1" s="1"/>
  <c r="M14" i="1" s="1"/>
  <c r="N14" i="1" s="1"/>
  <c r="I15" i="1"/>
  <c r="J15" i="1" s="1"/>
  <c r="K15" i="1" s="1"/>
  <c r="L15" i="1" s="1"/>
  <c r="M15" i="1" s="1"/>
  <c r="N15" i="1" s="1"/>
  <c r="I16" i="1"/>
  <c r="J16" i="1" s="1"/>
  <c r="K16" i="1" s="1"/>
  <c r="L16" i="1" s="1"/>
  <c r="M16" i="1" s="1"/>
  <c r="N16" i="1" s="1"/>
  <c r="I17" i="1"/>
  <c r="J17" i="1" s="1"/>
  <c r="K17" i="1" s="1"/>
  <c r="L17" i="1" s="1"/>
  <c r="M17" i="1" s="1"/>
  <c r="N17" i="1" s="1"/>
  <c r="D7" i="2"/>
  <c r="I41" i="2"/>
  <c r="J41" i="2" s="1"/>
  <c r="K41" i="2" s="1"/>
  <c r="L41" i="2" s="1"/>
  <c r="H40" i="2"/>
  <c r="I40" i="2" s="1"/>
  <c r="H41" i="2"/>
  <c r="H42" i="2"/>
  <c r="I42" i="2" s="1"/>
  <c r="J42" i="2" s="1"/>
  <c r="K42" i="2" s="1"/>
  <c r="L42" i="2" s="1"/>
  <c r="G40" i="2"/>
  <c r="G41" i="2"/>
  <c r="G42" i="2"/>
  <c r="I39" i="2" l="1"/>
  <c r="J40" i="2"/>
  <c r="H39" i="2"/>
  <c r="H36" i="2"/>
  <c r="I36" i="2" s="1"/>
  <c r="J36" i="2" s="1"/>
  <c r="K36" i="2" s="1"/>
  <c r="L36" i="2" s="1"/>
  <c r="H37" i="2"/>
  <c r="I37" i="2" s="1"/>
  <c r="J37" i="2" s="1"/>
  <c r="K37" i="2" s="1"/>
  <c r="L37" i="2" s="1"/>
  <c r="G36" i="2"/>
  <c r="G37" i="2"/>
  <c r="G38" i="2"/>
  <c r="G31" i="2"/>
  <c r="H31" i="2" s="1"/>
  <c r="I31" i="2" s="1"/>
  <c r="J31" i="2" s="1"/>
  <c r="K31" i="2" s="1"/>
  <c r="G32" i="2"/>
  <c r="H32" i="2" s="1"/>
  <c r="I32" i="2" s="1"/>
  <c r="J32" i="2" s="1"/>
  <c r="K32" i="2" s="1"/>
  <c r="L32" i="2" s="1"/>
  <c r="G33" i="2"/>
  <c r="H33" i="2" s="1"/>
  <c r="I33" i="2" s="1"/>
  <c r="J33" i="2" s="1"/>
  <c r="K33" i="2" s="1"/>
  <c r="L33" i="2" s="1"/>
  <c r="G34" i="2"/>
  <c r="H34" i="2" s="1"/>
  <c r="I34" i="2" s="1"/>
  <c r="J34" i="2" s="1"/>
  <c r="K34" i="2" s="1"/>
  <c r="L34" i="2" s="1"/>
  <c r="G28" i="2"/>
  <c r="H28" i="2" s="1"/>
  <c r="I28" i="2" s="1"/>
  <c r="J28" i="2" s="1"/>
  <c r="K28" i="2" s="1"/>
  <c r="L28" i="2" s="1"/>
  <c r="G29" i="2"/>
  <c r="H29" i="2" s="1"/>
  <c r="I29" i="2" s="1"/>
  <c r="J29" i="2" s="1"/>
  <c r="K29" i="2" s="1"/>
  <c r="L29" i="2" s="1"/>
  <c r="G30" i="2"/>
  <c r="H30" i="2" s="1"/>
  <c r="I30" i="2" s="1"/>
  <c r="J30" i="2" s="1"/>
  <c r="K30" i="2" s="1"/>
  <c r="L30" i="2" s="1"/>
  <c r="H22" i="2"/>
  <c r="I22" i="2" s="1"/>
  <c r="J22" i="2" s="1"/>
  <c r="K22" i="2" s="1"/>
  <c r="L22" i="2" s="1"/>
  <c r="G20" i="2"/>
  <c r="H20" i="2" s="1"/>
  <c r="I20" i="2" s="1"/>
  <c r="J20" i="2" s="1"/>
  <c r="K20" i="2" s="1"/>
  <c r="L20" i="2" s="1"/>
  <c r="G21" i="2"/>
  <c r="H21" i="2" s="1"/>
  <c r="I21" i="2" s="1"/>
  <c r="J21" i="2" s="1"/>
  <c r="K21" i="2" s="1"/>
  <c r="L21" i="2" s="1"/>
  <c r="G22" i="2"/>
  <c r="G24" i="2"/>
  <c r="H24" i="2" s="1"/>
  <c r="I24" i="2" s="1"/>
  <c r="J24" i="2" s="1"/>
  <c r="K24" i="2" s="1"/>
  <c r="L24" i="2" s="1"/>
  <c r="G25" i="2"/>
  <c r="H25" i="2" s="1"/>
  <c r="I25" i="2" s="1"/>
  <c r="J25" i="2" s="1"/>
  <c r="K25" i="2" s="1"/>
  <c r="L25" i="2" s="1"/>
  <c r="G26" i="2"/>
  <c r="H26" i="2" s="1"/>
  <c r="I26" i="2" s="1"/>
  <c r="J26" i="2" s="1"/>
  <c r="K26" i="2" s="1"/>
  <c r="L26" i="2" s="1"/>
  <c r="G16" i="2"/>
  <c r="H16" i="2" s="1"/>
  <c r="G17" i="2"/>
  <c r="G18" i="2"/>
  <c r="F35" i="2"/>
  <c r="G35" i="2" s="1"/>
  <c r="H35" i="2" s="1"/>
  <c r="I35" i="2" s="1"/>
  <c r="J35" i="2" s="1"/>
  <c r="K35" i="2" s="1"/>
  <c r="L35" i="2" s="1"/>
  <c r="E35" i="2"/>
  <c r="D35" i="2"/>
  <c r="F31" i="2"/>
  <c r="E31" i="2"/>
  <c r="D31" i="2"/>
  <c r="F27" i="2"/>
  <c r="G27" i="2" s="1"/>
  <c r="H27" i="2" s="1"/>
  <c r="I27" i="2" s="1"/>
  <c r="J27" i="2" s="1"/>
  <c r="K27" i="2" s="1"/>
  <c r="L27" i="2" s="1"/>
  <c r="E27" i="2"/>
  <c r="D27" i="2"/>
  <c r="F23" i="2"/>
  <c r="G23" i="2" s="1"/>
  <c r="H23" i="2" s="1"/>
  <c r="I23" i="2" s="1"/>
  <c r="J23" i="2" s="1"/>
  <c r="K23" i="2" s="1"/>
  <c r="L23" i="2" s="1"/>
  <c r="E23" i="2"/>
  <c r="D23" i="2"/>
  <c r="F19" i="2"/>
  <c r="G19" i="2" s="1"/>
  <c r="H19" i="2" s="1"/>
  <c r="I19" i="2" s="1"/>
  <c r="J19" i="2" s="1"/>
  <c r="K19" i="2" s="1"/>
  <c r="L19" i="2" s="1"/>
  <c r="E19" i="2"/>
  <c r="D19" i="2"/>
  <c r="F15" i="2"/>
  <c r="G15" i="2" s="1"/>
  <c r="H15" i="2" s="1"/>
  <c r="I15" i="2" s="1"/>
  <c r="J15" i="2" s="1"/>
  <c r="K15" i="2" s="1"/>
  <c r="E15" i="2"/>
  <c r="D15" i="2"/>
  <c r="E11" i="2"/>
  <c r="F11" i="2"/>
  <c r="L11" i="2" s="1"/>
  <c r="D11" i="2"/>
  <c r="G27" i="1"/>
  <c r="H27" i="1"/>
  <c r="I27" i="1" s="1"/>
  <c r="J27" i="1" s="1"/>
  <c r="K27" i="1" s="1"/>
  <c r="L27" i="1" s="1"/>
  <c r="M27" i="1" s="1"/>
  <c r="F27" i="1"/>
  <c r="H9" i="1"/>
  <c r="G9" i="1"/>
  <c r="F9" i="1"/>
  <c r="I16" i="2" l="1"/>
  <c r="H8" i="2"/>
  <c r="H17" i="2"/>
  <c r="G9" i="2"/>
  <c r="L31" i="2"/>
  <c r="N9" i="1"/>
  <c r="K40" i="2"/>
  <c r="J39" i="2"/>
  <c r="H18" i="2"/>
  <c r="G10" i="2"/>
  <c r="G8" i="2"/>
  <c r="G7" i="2" s="1"/>
  <c r="L15" i="2"/>
  <c r="N27" i="1"/>
  <c r="H38" i="2"/>
  <c r="H11" i="1"/>
  <c r="I11" i="1" s="1"/>
  <c r="G11" i="1"/>
  <c r="G38" i="1"/>
  <c r="H38" i="1"/>
  <c r="F38" i="1"/>
  <c r="H35" i="1"/>
  <c r="I35" i="1" s="1"/>
  <c r="J35" i="1" s="1"/>
  <c r="K35" i="1" s="1"/>
  <c r="L35" i="1" s="1"/>
  <c r="M35" i="1" s="1"/>
  <c r="G35" i="1"/>
  <c r="F35" i="1"/>
  <c r="G32" i="1"/>
  <c r="H32" i="1"/>
  <c r="I32" i="1" s="1"/>
  <c r="J32" i="1" s="1"/>
  <c r="K32" i="1" s="1"/>
  <c r="L32" i="1" s="1"/>
  <c r="M32" i="1" s="1"/>
  <c r="N32" i="1" s="1"/>
  <c r="F32" i="1"/>
  <c r="G25" i="1"/>
  <c r="H25" i="1"/>
  <c r="I25" i="1" s="1"/>
  <c r="J25" i="1" s="1"/>
  <c r="K25" i="1" s="1"/>
  <c r="L25" i="1" s="1"/>
  <c r="M25" i="1" s="1"/>
  <c r="F25" i="1"/>
  <c r="H18" i="1"/>
  <c r="I18" i="1" s="1"/>
  <c r="J18" i="1" s="1"/>
  <c r="K18" i="1" s="1"/>
  <c r="L18" i="1" s="1"/>
  <c r="M18" i="1" s="1"/>
  <c r="G18" i="1"/>
  <c r="F18" i="1"/>
  <c r="F11" i="1"/>
  <c r="F8" i="1" s="1"/>
  <c r="F7" i="1" s="1"/>
  <c r="I18" i="2" l="1"/>
  <c r="H10" i="2"/>
  <c r="I17" i="2"/>
  <c r="H9" i="2"/>
  <c r="H7" i="2"/>
  <c r="K39" i="2"/>
  <c r="L39" i="2" s="1"/>
  <c r="L40" i="2"/>
  <c r="J16" i="2"/>
  <c r="I8" i="2"/>
  <c r="H8" i="1"/>
  <c r="H7" i="1" s="1"/>
  <c r="I38" i="1"/>
  <c r="J38" i="1" s="1"/>
  <c r="K38" i="1" s="1"/>
  <c r="L38" i="1" s="1"/>
  <c r="M38" i="1" s="1"/>
  <c r="N38" i="1" s="1"/>
  <c r="N35" i="1"/>
  <c r="G8" i="1"/>
  <c r="G7" i="1" s="1"/>
  <c r="J11" i="1"/>
  <c r="N18" i="1"/>
  <c r="N25" i="1"/>
  <c r="I38" i="2"/>
  <c r="K16" i="2" l="1"/>
  <c r="J8" i="2"/>
  <c r="I8" i="1"/>
  <c r="I7" i="1" s="1"/>
  <c r="J17" i="2"/>
  <c r="I9" i="2"/>
  <c r="I7" i="2" s="1"/>
  <c r="J18" i="2"/>
  <c r="I10" i="2"/>
  <c r="K11" i="1"/>
  <c r="J8" i="1"/>
  <c r="J7" i="1" s="1"/>
  <c r="J38" i="2"/>
  <c r="K18" i="2" l="1"/>
  <c r="J10" i="2"/>
  <c r="K17" i="2"/>
  <c r="J9" i="2"/>
  <c r="J7" i="2" s="1"/>
  <c r="K8" i="2"/>
  <c r="L16" i="2"/>
  <c r="L11" i="1"/>
  <c r="K8" i="1"/>
  <c r="K7" i="1" s="1"/>
  <c r="K38" i="2"/>
  <c r="L38" i="2" s="1"/>
  <c r="L8" i="2" l="1"/>
  <c r="L17" i="2"/>
  <c r="K9" i="2"/>
  <c r="L9" i="2" s="1"/>
  <c r="K10" i="2"/>
  <c r="L18" i="2"/>
  <c r="M11" i="1"/>
  <c r="L8" i="1"/>
  <c r="L7" i="1" s="1"/>
  <c r="L10" i="2"/>
  <c r="K7" i="2" l="1"/>
  <c r="L7" i="2" s="1"/>
  <c r="M8" i="1"/>
  <c r="N11" i="1"/>
  <c r="M7" i="1" l="1"/>
  <c r="N7" i="1" s="1"/>
  <c r="N8" i="1"/>
</calcChain>
</file>

<file path=xl/sharedStrings.xml><?xml version="1.0" encoding="utf-8"?>
<sst xmlns="http://schemas.openxmlformats.org/spreadsheetml/2006/main" count="241" uniqueCount="86">
  <si>
    <t>№ п/п</t>
  </si>
  <si>
    <t>Главный распорядитель бюджетных средств (ответственный исполнитель, соисполнитель, участник)</t>
  </si>
  <si>
    <t>Код бюджетной классификации</t>
  </si>
  <si>
    <t>Объем финансового обеспечения по годам реализации, тыс. рублей</t>
  </si>
  <si>
    <t>ГРБС</t>
  </si>
  <si>
    <t>ЦСР</t>
  </si>
  <si>
    <t>Всего</t>
  </si>
  <si>
    <t>1.</t>
  </si>
  <si>
    <t>всего, в том числе:</t>
  </si>
  <si>
    <t>Х</t>
  </si>
  <si>
    <t>-</t>
  </si>
  <si>
    <t>2.</t>
  </si>
  <si>
    <t>3.</t>
  </si>
  <si>
    <t>4.</t>
  </si>
  <si>
    <t>5.</t>
  </si>
  <si>
    <t xml:space="preserve"> Отдел  образования администрации Грачевского района Оренбургской области</t>
  </si>
  <si>
    <t>06401S1440</t>
  </si>
  <si>
    <t>6.</t>
  </si>
  <si>
    <t>7.</t>
  </si>
  <si>
    <t>8.</t>
  </si>
  <si>
    <t>9.</t>
  </si>
  <si>
    <t>Связь с иными муниципальными программами Грачевского района</t>
  </si>
  <si>
    <t xml:space="preserve"> </t>
  </si>
  <si>
    <t xml:space="preserve">Наименование муниципальной программы, структурного элемента муниципальной программы </t>
  </si>
  <si>
    <t>Источник финансового обеспечения</t>
  </si>
  <si>
    <t>федеральный бюджет</t>
  </si>
  <si>
    <t>областной бюджет</t>
  </si>
  <si>
    <t>местный бюджет</t>
  </si>
  <si>
    <t>06404S1680</t>
  </si>
  <si>
    <t xml:space="preserve">  5.1.  Финансовое обеспечение реализации муниципальной программы за счет средств местного бюджета и прогнозная оценка привлекаемых на реализацию муниципальной программы средств федерального и областного бюджетов</t>
  </si>
  <si>
    <t>0600000000</t>
  </si>
  <si>
    <t>0610000000</t>
  </si>
  <si>
    <t>061EB51790</t>
  </si>
  <si>
    <t>0640100000</t>
  </si>
  <si>
    <t>0640171000</t>
  </si>
  <si>
    <t>0640180190</t>
  </si>
  <si>
    <t>0640180260</t>
  </si>
  <si>
    <t>0640180981</t>
  </si>
  <si>
    <t>0640123010</t>
  </si>
  <si>
    <t>0640200000</t>
  </si>
  <si>
    <t>0640223010</t>
  </si>
  <si>
    <t>0640272000</t>
  </si>
  <si>
    <t>0640272020</t>
  </si>
  <si>
    <t>0640280982</t>
  </si>
  <si>
    <t>06402L3030</t>
  </si>
  <si>
    <t>0640272050</t>
  </si>
  <si>
    <t>0640300000</t>
  </si>
  <si>
    <t>0640375000</t>
  </si>
  <si>
    <t>0640400000</t>
  </si>
  <si>
    <t>0640481380</t>
  </si>
  <si>
    <t>06404L3040</t>
  </si>
  <si>
    <t>06404S1370</t>
  </si>
  <si>
    <t>0640500000</t>
  </si>
  <si>
    <t>0640576010</t>
  </si>
  <si>
    <t>0640580530</t>
  </si>
  <si>
    <t>0640600000</t>
  </si>
  <si>
    <t>0640623011</t>
  </si>
  <si>
    <t>0640623012</t>
  </si>
  <si>
    <t>0640700000</t>
  </si>
  <si>
    <t>0640710020</t>
  </si>
  <si>
    <t>0640772080</t>
  </si>
  <si>
    <t>0640788110</t>
  </si>
  <si>
    <t>0640788120</t>
  </si>
  <si>
    <r>
      <t xml:space="preserve">Муниципальная программа «Развитие системы образования </t>
    </r>
    <r>
      <rPr>
        <sz val="12"/>
        <color theme="1"/>
        <rFont val="Times New Roman"/>
        <family val="1"/>
        <charset val="204"/>
      </rPr>
      <t>Грачевского района</t>
    </r>
    <r>
      <rPr>
        <sz val="12"/>
        <color rgb="FF22272F"/>
        <rFont val="Times New Roman"/>
        <family val="1"/>
        <charset val="204"/>
      </rPr>
      <t>»</t>
    </r>
  </si>
  <si>
    <t>Комплекс процессных мероприятий 2 «Развитие начального общего,основного общего,среднего общего образования в общеобразовательных организациях Грачевского района»</t>
  </si>
  <si>
    <t>Комплекс процессных мероприятий 1 «Развитие системы дошкольного образования Грачевского района»</t>
  </si>
  <si>
    <t>Комплекс процессных мероприятий 4 «Совершенствование организации питания в общеобразовательных организациях Грачевского района»</t>
  </si>
  <si>
    <t>Комплекс процессных мероприятий 2     «Развитие начального общего,основного общего,среднего общего образования в общеобразовательных организациях Грачевского района»</t>
  </si>
  <si>
    <t>Комплекс процессных мероприятий 4     «Совершенствование организации питания в общеобразовательных организациях Грачевского района»</t>
  </si>
  <si>
    <t xml:space="preserve">                                                                                    5. Финансовое обеспечение реализации муниципальной программы 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</si>
  <si>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</si>
  <si>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</si>
  <si>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</si>
  <si>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</si>
  <si>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</si>
  <si>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</si>
  <si>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</si>
  <si>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</si>
  <si>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Комплекс процессных мероприятий 3  «Развитие воспитания и системы дополнительного образования в  Грачевском районе»</t>
  </si>
  <si>
    <t>Мероприятия в рамках регионального проекта «Патриотическое воспитание граждан Российской Федерации»</t>
  </si>
  <si>
    <t>Комплекс процессных мероприятий 7 «Обеспечение реализации программы «Развитие системы образования Грачевского района»</t>
  </si>
  <si>
    <t>Комплекс процессных мероприятий 6 «Безопасность образовательных организаций Грачевского района»</t>
  </si>
  <si>
    <t>Комплекс процессных мероприятий 5  «Организация летнего отдыха и оздоровления учащихся»</t>
  </si>
  <si>
    <t>Муниципальная программа «Развитие системы образования Грачевского района»</t>
  </si>
  <si>
    <t>Комплекс процессных мероприятий 3     «Развитие воспитания и системы дополнительного образования в  Грачевском районе»</t>
  </si>
  <si>
    <t>Комплекс процессных мероприятий 6  «Безопасность образовательных организаций Грачевского района»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</si>
</sst>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justify" vertical="top" wrapText="1"/>
    </xf>
    <xf numFmtId="0" fontId="3" fillId="2" borderId="4" xfId="0" applyFont="1" applyFill="1" applyBorder="1" applyAlignment="1">
      <alignment horizontal="left" vertical="top" wrapText="1"/>
    </xf>
    <xf numFmtId="0" fontId="6" fillId="0" borderId="0" xfId="0" applyFont="1" applyAlignment="1">
      <alignment horizontal="justify"/>
    </xf>
    <xf numFmtId="0" fontId="4" fillId="2" borderId="4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0" fontId="0" fillId="0" borderId="0" xfId="0" applyAlignment="1"/>
    <xf numFmtId="164" fontId="5" fillId="2" borderId="4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center" vertical="top" wrapText="1"/>
    </xf>
    <xf numFmtId="164" fontId="4" fillId="2" borderId="10" xfId="0" applyNumberFormat="1" applyFont="1" applyFill="1" applyBorder="1" applyAlignment="1">
      <alignment horizontal="center" vertical="top" wrapText="1"/>
    </xf>
    <xf numFmtId="164" fontId="4" fillId="2" borderId="9" xfId="0" applyNumberFormat="1" applyFont="1" applyFill="1" applyBorder="1" applyAlignment="1">
      <alignment horizontal="center" vertical="top" wrapText="1"/>
    </xf>
    <xf numFmtId="164" fontId="0" fillId="0" borderId="0" xfId="0" applyNumberFormat="1"/>
    <xf numFmtId="164" fontId="7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1" fillId="2" borderId="1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2"/>
  <sheetViews>
    <sheetView tabSelected="1" workbookViewId="0">
      <selection activeCell="F8" sqref="F8"/>
    </sheetView>
  </sheetViews>
  <sheetFormatPr defaultRowHeight="15" x14ac:dyDescent="0.25"/>
  <cols>
    <col min="2" max="2" width="31" customWidth="1"/>
    <col min="3" max="3" width="23.85546875" customWidth="1"/>
    <col min="4" max="4" width="10.42578125" customWidth="1"/>
    <col min="5" max="5" width="15.28515625" customWidth="1"/>
    <col min="6" max="7" width="12.28515625" customWidth="1"/>
    <col min="8" max="8" width="11.5703125" customWidth="1"/>
    <col min="9" max="9" width="12.28515625" customWidth="1"/>
    <col min="10" max="10" width="12.140625" customWidth="1"/>
    <col min="11" max="11" width="12.7109375" customWidth="1"/>
    <col min="12" max="13" width="11.7109375" customWidth="1"/>
    <col min="14" max="14" width="11.85546875" customWidth="1"/>
    <col min="15" max="15" width="17.7109375" customWidth="1"/>
  </cols>
  <sheetData>
    <row r="2" spans="1:17" ht="18.75" x14ac:dyDescent="0.25">
      <c r="B2" s="34" t="s">
        <v>69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7" ht="15.75" thickBot="1" x14ac:dyDescent="0.3"/>
    <row r="4" spans="1:17" ht="90" customHeight="1" thickBot="1" x14ac:dyDescent="0.3">
      <c r="A4" s="40" t="s">
        <v>0</v>
      </c>
      <c r="B4" s="44" t="s">
        <v>23</v>
      </c>
      <c r="C4" s="44" t="s">
        <v>1</v>
      </c>
      <c r="D4" s="35" t="s">
        <v>2</v>
      </c>
      <c r="E4" s="37"/>
      <c r="F4" s="35" t="s">
        <v>3</v>
      </c>
      <c r="G4" s="36"/>
      <c r="H4" s="36"/>
      <c r="I4" s="36"/>
      <c r="J4" s="36"/>
      <c r="K4" s="36"/>
      <c r="L4" s="36"/>
      <c r="M4" s="36"/>
      <c r="N4" s="37"/>
      <c r="O4" s="38" t="s">
        <v>21</v>
      </c>
    </row>
    <row r="5" spans="1:17" ht="49.5" customHeight="1" thickBot="1" x14ac:dyDescent="0.3">
      <c r="A5" s="41"/>
      <c r="B5" s="45"/>
      <c r="C5" s="45"/>
      <c r="D5" s="2" t="s">
        <v>4</v>
      </c>
      <c r="E5" s="2" t="s">
        <v>5</v>
      </c>
      <c r="F5" s="2" t="s">
        <v>70</v>
      </c>
      <c r="G5" s="2" t="s">
        <v>71</v>
      </c>
      <c r="H5" s="2" t="s">
        <v>72</v>
      </c>
      <c r="I5" s="2" t="s">
        <v>73</v>
      </c>
      <c r="J5" s="2" t="s">
        <v>74</v>
      </c>
      <c r="K5" s="2" t="s">
        <v>75</v>
      </c>
      <c r="L5" s="2" t="s">
        <v>76</v>
      </c>
      <c r="M5" s="2" t="s">
        <v>77</v>
      </c>
      <c r="N5" s="2" t="s">
        <v>6</v>
      </c>
      <c r="O5" s="39"/>
    </row>
    <row r="6" spans="1:17" ht="27.75" customHeight="1" thickBot="1" x14ac:dyDescent="0.3">
      <c r="A6" s="3">
        <v>1</v>
      </c>
      <c r="B6" s="2">
        <v>2</v>
      </c>
      <c r="C6" s="2">
        <v>3</v>
      </c>
      <c r="D6" s="4">
        <v>4</v>
      </c>
      <c r="E6" s="4">
        <v>5</v>
      </c>
      <c r="F6" s="1">
        <v>6</v>
      </c>
      <c r="G6" s="5">
        <v>7</v>
      </c>
      <c r="H6" s="5">
        <v>8</v>
      </c>
      <c r="I6" s="5">
        <v>9</v>
      </c>
      <c r="J6" s="6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</row>
    <row r="7" spans="1:17" ht="20.25" customHeight="1" thickBot="1" x14ac:dyDescent="0.3">
      <c r="A7" s="40" t="s">
        <v>7</v>
      </c>
      <c r="B7" s="42" t="s">
        <v>63</v>
      </c>
      <c r="C7" s="23" t="s">
        <v>8</v>
      </c>
      <c r="D7" s="7" t="s">
        <v>9</v>
      </c>
      <c r="E7" s="7" t="s">
        <v>9</v>
      </c>
      <c r="F7" s="27">
        <f>F8</f>
        <v>283545.5</v>
      </c>
      <c r="G7" s="8">
        <f t="shared" ref="G7:H7" si="0">G8</f>
        <v>256602.1</v>
      </c>
      <c r="H7" s="8">
        <f t="shared" si="0"/>
        <v>254025.4</v>
      </c>
      <c r="I7" s="27">
        <f>I8</f>
        <v>252930.8</v>
      </c>
      <c r="J7" s="27">
        <f t="shared" ref="J7:M7" si="1">J8</f>
        <v>252930.8</v>
      </c>
      <c r="K7" s="27">
        <f t="shared" si="1"/>
        <v>252930.8</v>
      </c>
      <c r="L7" s="27">
        <f t="shared" si="1"/>
        <v>252930.8</v>
      </c>
      <c r="M7" s="27">
        <f t="shared" si="1"/>
        <v>252930.8</v>
      </c>
      <c r="N7" s="28">
        <f>M7+L7+K7+J7+I7+H7+G7+F7</f>
        <v>2058827</v>
      </c>
      <c r="O7" s="7" t="s">
        <v>10</v>
      </c>
    </row>
    <row r="8" spans="1:17" ht="66.75" customHeight="1" thickBot="1" x14ac:dyDescent="0.3">
      <c r="A8" s="41"/>
      <c r="B8" s="43"/>
      <c r="C8" s="24" t="s">
        <v>15</v>
      </c>
      <c r="D8" s="9">
        <v>271</v>
      </c>
      <c r="E8" s="22" t="s">
        <v>30</v>
      </c>
      <c r="F8" s="12">
        <f>F11+F18+F25+F27+F32+F35+F38+F10</f>
        <v>283545.5</v>
      </c>
      <c r="G8" s="12">
        <f t="shared" ref="G8:M8" si="2">G11+G18+G25+G27+G32+G35+G38+G10</f>
        <v>256602.1</v>
      </c>
      <c r="H8" s="12">
        <f t="shared" si="2"/>
        <v>254025.4</v>
      </c>
      <c r="I8" s="12">
        <f t="shared" si="2"/>
        <v>252930.8</v>
      </c>
      <c r="J8" s="12">
        <f t="shared" si="2"/>
        <v>252930.8</v>
      </c>
      <c r="K8" s="12">
        <f t="shared" si="2"/>
        <v>252930.8</v>
      </c>
      <c r="L8" s="12">
        <f t="shared" si="2"/>
        <v>252930.8</v>
      </c>
      <c r="M8" s="12">
        <f t="shared" si="2"/>
        <v>252930.8</v>
      </c>
      <c r="N8" s="28">
        <f t="shared" ref="N8:N12" si="3">M8+L8+K8+J8+I8+H8+G8+F8</f>
        <v>2058827</v>
      </c>
      <c r="O8" s="10" t="s">
        <v>10</v>
      </c>
      <c r="Q8" s="29"/>
    </row>
    <row r="9" spans="1:17" ht="20.25" customHeight="1" thickBot="1" x14ac:dyDescent="0.3">
      <c r="A9" s="40" t="s">
        <v>11</v>
      </c>
      <c r="B9" s="42" t="s">
        <v>79</v>
      </c>
      <c r="C9" s="23" t="s">
        <v>8</v>
      </c>
      <c r="D9" s="9" t="s">
        <v>9</v>
      </c>
      <c r="E9" s="22" t="s">
        <v>31</v>
      </c>
      <c r="F9" s="12">
        <f>F10</f>
        <v>1110.5</v>
      </c>
      <c r="G9" s="12">
        <f t="shared" ref="G9:H9" si="4">G10</f>
        <v>1094.5999999999999</v>
      </c>
      <c r="H9" s="12">
        <f t="shared" si="4"/>
        <v>1094.5999999999999</v>
      </c>
      <c r="I9" s="12">
        <v>0</v>
      </c>
      <c r="J9" s="21">
        <f t="shared" ref="J9:M9" si="5">I9</f>
        <v>0</v>
      </c>
      <c r="K9" s="21">
        <f t="shared" si="5"/>
        <v>0</v>
      </c>
      <c r="L9" s="21">
        <f t="shared" si="5"/>
        <v>0</v>
      </c>
      <c r="M9" s="12">
        <f t="shared" si="5"/>
        <v>0</v>
      </c>
      <c r="N9" s="28">
        <f t="shared" si="3"/>
        <v>3299.7</v>
      </c>
      <c r="O9" s="9" t="s">
        <v>10</v>
      </c>
    </row>
    <row r="10" spans="1:17" ht="62.25" customHeight="1" thickBot="1" x14ac:dyDescent="0.3">
      <c r="A10" s="41"/>
      <c r="B10" s="43"/>
      <c r="C10" s="23" t="s">
        <v>15</v>
      </c>
      <c r="D10" s="9">
        <v>271</v>
      </c>
      <c r="E10" s="22" t="s">
        <v>32</v>
      </c>
      <c r="F10" s="12">
        <v>1110.5</v>
      </c>
      <c r="G10" s="9">
        <v>1094.5999999999999</v>
      </c>
      <c r="H10" s="12">
        <v>1094.5999999999999</v>
      </c>
      <c r="I10" s="12">
        <v>0</v>
      </c>
      <c r="J10" s="21">
        <f t="shared" ref="I10:M18" si="6">I10</f>
        <v>0</v>
      </c>
      <c r="K10" s="21">
        <f t="shared" si="6"/>
        <v>0</v>
      </c>
      <c r="L10" s="21">
        <f t="shared" si="6"/>
        <v>0</v>
      </c>
      <c r="M10" s="12">
        <f t="shared" si="6"/>
        <v>0</v>
      </c>
      <c r="N10" s="28">
        <f t="shared" si="3"/>
        <v>3299.7</v>
      </c>
      <c r="O10" s="10" t="s">
        <v>10</v>
      </c>
    </row>
    <row r="11" spans="1:17" ht="22.5" customHeight="1" thickBot="1" x14ac:dyDescent="0.3">
      <c r="A11" s="40" t="s">
        <v>12</v>
      </c>
      <c r="B11" s="42" t="s">
        <v>65</v>
      </c>
      <c r="C11" s="23" t="s">
        <v>8</v>
      </c>
      <c r="D11" s="9" t="s">
        <v>9</v>
      </c>
      <c r="E11" s="22" t="s">
        <v>33</v>
      </c>
      <c r="F11" s="9">
        <f>F12+F13+F14+F15+F17</f>
        <v>56826.600000000006</v>
      </c>
      <c r="G11" s="12">
        <f>G12+G13+G14+G15+G17+G16</f>
        <v>44261.1</v>
      </c>
      <c r="H11" s="12">
        <f>H12+H13+H14+H15+H17+H16</f>
        <v>42584.5</v>
      </c>
      <c r="I11" s="12">
        <f t="shared" si="6"/>
        <v>42584.5</v>
      </c>
      <c r="J11" s="21">
        <f t="shared" si="6"/>
        <v>42584.5</v>
      </c>
      <c r="K11" s="21">
        <f t="shared" si="6"/>
        <v>42584.5</v>
      </c>
      <c r="L11" s="21">
        <f t="shared" si="6"/>
        <v>42584.5</v>
      </c>
      <c r="M11" s="12">
        <f t="shared" si="6"/>
        <v>42584.5</v>
      </c>
      <c r="N11" s="28">
        <f t="shared" si="3"/>
        <v>356594.69999999995</v>
      </c>
      <c r="O11" s="9" t="s">
        <v>10</v>
      </c>
    </row>
    <row r="12" spans="1:17" ht="19.5" thickBot="1" x14ac:dyDescent="0.3">
      <c r="A12" s="47"/>
      <c r="B12" s="46"/>
      <c r="C12" s="46" t="s">
        <v>15</v>
      </c>
      <c r="D12" s="9">
        <v>271</v>
      </c>
      <c r="E12" s="22" t="s">
        <v>34</v>
      </c>
      <c r="F12" s="9">
        <v>31895.3</v>
      </c>
      <c r="G12" s="9">
        <v>25276.6</v>
      </c>
      <c r="H12" s="9">
        <v>23600</v>
      </c>
      <c r="I12" s="12">
        <f t="shared" si="6"/>
        <v>23600</v>
      </c>
      <c r="J12" s="21">
        <f t="shared" si="6"/>
        <v>23600</v>
      </c>
      <c r="K12" s="21">
        <f t="shared" si="6"/>
        <v>23600</v>
      </c>
      <c r="L12" s="21">
        <f t="shared" si="6"/>
        <v>23600</v>
      </c>
      <c r="M12" s="12">
        <f t="shared" si="6"/>
        <v>23600</v>
      </c>
      <c r="N12" s="28">
        <f t="shared" si="3"/>
        <v>198771.9</v>
      </c>
      <c r="O12" s="10" t="s">
        <v>10</v>
      </c>
    </row>
    <row r="13" spans="1:17" ht="19.5" thickBot="1" x14ac:dyDescent="0.3">
      <c r="A13" s="47"/>
      <c r="B13" s="46"/>
      <c r="C13" s="46"/>
      <c r="D13" s="9">
        <v>271</v>
      </c>
      <c r="E13" s="22" t="s">
        <v>35</v>
      </c>
      <c r="F13" s="9">
        <v>1785.2</v>
      </c>
      <c r="G13" s="9">
        <v>1785.2</v>
      </c>
      <c r="H13" s="9">
        <v>1785.2</v>
      </c>
      <c r="I13" s="12">
        <f t="shared" si="6"/>
        <v>1785.2</v>
      </c>
      <c r="J13" s="21">
        <f t="shared" si="6"/>
        <v>1785.2</v>
      </c>
      <c r="K13" s="21">
        <f t="shared" si="6"/>
        <v>1785.2</v>
      </c>
      <c r="L13" s="21">
        <f t="shared" si="6"/>
        <v>1785.2</v>
      </c>
      <c r="M13" s="12">
        <f t="shared" si="6"/>
        <v>1785.2</v>
      </c>
      <c r="N13" s="28">
        <f t="shared" ref="N13:N42" si="7">M13+L13+K13+J13+I13+H13+G13+F13</f>
        <v>14281.600000000002</v>
      </c>
      <c r="O13" s="10" t="s">
        <v>10</v>
      </c>
    </row>
    <row r="14" spans="1:17" ht="19.5" thickBot="1" x14ac:dyDescent="0.3">
      <c r="A14" s="47"/>
      <c r="B14" s="46"/>
      <c r="C14" s="46"/>
      <c r="D14" s="9">
        <v>271</v>
      </c>
      <c r="E14" s="22" t="s">
        <v>36</v>
      </c>
      <c r="F14" s="9">
        <v>159.1</v>
      </c>
      <c r="G14" s="9">
        <v>159.1</v>
      </c>
      <c r="H14" s="9">
        <v>159.1</v>
      </c>
      <c r="I14" s="12">
        <f t="shared" si="6"/>
        <v>159.1</v>
      </c>
      <c r="J14" s="21">
        <f t="shared" si="6"/>
        <v>159.1</v>
      </c>
      <c r="K14" s="21">
        <f t="shared" si="6"/>
        <v>159.1</v>
      </c>
      <c r="L14" s="21">
        <f t="shared" si="6"/>
        <v>159.1</v>
      </c>
      <c r="M14" s="12">
        <f t="shared" si="6"/>
        <v>159.1</v>
      </c>
      <c r="N14" s="28">
        <f t="shared" si="7"/>
        <v>1272.8</v>
      </c>
      <c r="O14" s="10" t="s">
        <v>10</v>
      </c>
    </row>
    <row r="15" spans="1:17" ht="19.5" thickBot="1" x14ac:dyDescent="0.3">
      <c r="A15" s="47"/>
      <c r="B15" s="46"/>
      <c r="C15" s="46"/>
      <c r="D15" s="9">
        <v>271</v>
      </c>
      <c r="E15" s="22" t="s">
        <v>37</v>
      </c>
      <c r="F15" s="9">
        <v>16840.2</v>
      </c>
      <c r="G15" s="9">
        <v>16840.2</v>
      </c>
      <c r="H15" s="9">
        <v>16840.2</v>
      </c>
      <c r="I15" s="12">
        <f t="shared" si="6"/>
        <v>16840.2</v>
      </c>
      <c r="J15" s="21">
        <f t="shared" si="6"/>
        <v>16840.2</v>
      </c>
      <c r="K15" s="21">
        <f t="shared" si="6"/>
        <v>16840.2</v>
      </c>
      <c r="L15" s="21">
        <f t="shared" si="6"/>
        <v>16840.2</v>
      </c>
      <c r="M15" s="12">
        <f t="shared" si="6"/>
        <v>16840.2</v>
      </c>
      <c r="N15" s="28">
        <f t="shared" si="7"/>
        <v>134721.60000000001</v>
      </c>
      <c r="O15" s="10" t="s">
        <v>10</v>
      </c>
    </row>
    <row r="16" spans="1:17" ht="19.5" thickBot="1" x14ac:dyDescent="0.3">
      <c r="A16" s="47"/>
      <c r="B16" s="46"/>
      <c r="C16" s="46"/>
      <c r="D16" s="9">
        <v>271</v>
      </c>
      <c r="E16" s="22" t="s">
        <v>38</v>
      </c>
      <c r="F16" s="12">
        <v>0</v>
      </c>
      <c r="G16" s="12">
        <v>200</v>
      </c>
      <c r="H16" s="12">
        <v>200</v>
      </c>
      <c r="I16" s="12">
        <f t="shared" si="6"/>
        <v>200</v>
      </c>
      <c r="J16" s="21">
        <f t="shared" si="6"/>
        <v>200</v>
      </c>
      <c r="K16" s="21">
        <f t="shared" si="6"/>
        <v>200</v>
      </c>
      <c r="L16" s="21">
        <f t="shared" si="6"/>
        <v>200</v>
      </c>
      <c r="M16" s="12">
        <f t="shared" si="6"/>
        <v>200</v>
      </c>
      <c r="N16" s="28">
        <f t="shared" si="7"/>
        <v>1400</v>
      </c>
      <c r="O16" s="10" t="s">
        <v>10</v>
      </c>
    </row>
    <row r="17" spans="1:15" ht="39" customHeight="1" thickBot="1" x14ac:dyDescent="0.3">
      <c r="A17" s="41"/>
      <c r="B17" s="43"/>
      <c r="C17" s="43"/>
      <c r="D17" s="9">
        <v>271</v>
      </c>
      <c r="E17" s="18" t="s">
        <v>16</v>
      </c>
      <c r="F17" s="9">
        <v>6146.8</v>
      </c>
      <c r="G17" s="12">
        <v>0</v>
      </c>
      <c r="H17" s="12">
        <v>0</v>
      </c>
      <c r="I17" s="12">
        <f t="shared" si="6"/>
        <v>0</v>
      </c>
      <c r="J17" s="21">
        <f t="shared" si="6"/>
        <v>0</v>
      </c>
      <c r="K17" s="21">
        <f t="shared" si="6"/>
        <v>0</v>
      </c>
      <c r="L17" s="21">
        <f t="shared" si="6"/>
        <v>0</v>
      </c>
      <c r="M17" s="12">
        <f t="shared" ref="M17" si="8">L17</f>
        <v>0</v>
      </c>
      <c r="N17" s="28">
        <f t="shared" si="7"/>
        <v>6146.8</v>
      </c>
      <c r="O17" s="10" t="s">
        <v>10</v>
      </c>
    </row>
    <row r="18" spans="1:15" ht="18" customHeight="1" thickBot="1" x14ac:dyDescent="0.3">
      <c r="A18" s="40" t="s">
        <v>13</v>
      </c>
      <c r="B18" s="42" t="s">
        <v>64</v>
      </c>
      <c r="C18" s="23" t="s">
        <v>8</v>
      </c>
      <c r="D18" s="9" t="s">
        <v>9</v>
      </c>
      <c r="E18" s="22" t="s">
        <v>39</v>
      </c>
      <c r="F18" s="12">
        <f>F19+F20+F21+F22+F23+F24</f>
        <v>174363.19999999998</v>
      </c>
      <c r="G18" s="12">
        <f t="shared" ref="G18" si="9">G19+G20+G21+G22+G23+G24</f>
        <v>163332.29999999999</v>
      </c>
      <c r="H18" s="12">
        <f t="shared" ref="H18" si="10">H19+H20+H21+H22+H23+H24</f>
        <v>161317.70000000001</v>
      </c>
      <c r="I18" s="12">
        <f t="shared" si="6"/>
        <v>161317.70000000001</v>
      </c>
      <c r="J18" s="21">
        <f t="shared" si="6"/>
        <v>161317.70000000001</v>
      </c>
      <c r="K18" s="21">
        <f t="shared" si="6"/>
        <v>161317.70000000001</v>
      </c>
      <c r="L18" s="21">
        <f t="shared" si="6"/>
        <v>161317.70000000001</v>
      </c>
      <c r="M18" s="12">
        <f t="shared" ref="M18" si="11">L18</f>
        <v>161317.70000000001</v>
      </c>
      <c r="N18" s="28">
        <f t="shared" si="7"/>
        <v>1305601.7</v>
      </c>
      <c r="O18" s="9" t="s">
        <v>10</v>
      </c>
    </row>
    <row r="19" spans="1:15" ht="19.5" thickBot="1" x14ac:dyDescent="0.3">
      <c r="A19" s="47"/>
      <c r="B19" s="46"/>
      <c r="C19" s="46" t="s">
        <v>15</v>
      </c>
      <c r="D19" s="9">
        <v>271</v>
      </c>
      <c r="E19" s="22" t="s">
        <v>40</v>
      </c>
      <c r="F19" s="12">
        <v>346</v>
      </c>
      <c r="G19" s="9">
        <v>34.299999999999997</v>
      </c>
      <c r="H19" s="9">
        <v>184.3</v>
      </c>
      <c r="I19" s="9">
        <f>H19</f>
        <v>184.3</v>
      </c>
      <c r="J19" s="21">
        <f t="shared" ref="J19:M42" si="12">I19</f>
        <v>184.3</v>
      </c>
      <c r="K19" s="21">
        <f t="shared" si="12"/>
        <v>184.3</v>
      </c>
      <c r="L19" s="21">
        <f t="shared" si="12"/>
        <v>184.3</v>
      </c>
      <c r="M19" s="12">
        <f t="shared" si="12"/>
        <v>184.3</v>
      </c>
      <c r="N19" s="28">
        <f t="shared" si="7"/>
        <v>1486.1</v>
      </c>
      <c r="O19" s="10" t="s">
        <v>10</v>
      </c>
    </row>
    <row r="20" spans="1:15" ht="19.5" thickBot="1" x14ac:dyDescent="0.3">
      <c r="A20" s="47"/>
      <c r="B20" s="46"/>
      <c r="C20" s="46"/>
      <c r="D20" s="9">
        <v>271</v>
      </c>
      <c r="E20" s="22" t="s">
        <v>41</v>
      </c>
      <c r="F20" s="9">
        <v>60841.599999999999</v>
      </c>
      <c r="G20" s="9">
        <v>50172.4</v>
      </c>
      <c r="H20" s="9">
        <v>48007.8</v>
      </c>
      <c r="I20" s="9">
        <f t="shared" ref="I20:I42" si="13">H20</f>
        <v>48007.8</v>
      </c>
      <c r="J20" s="21">
        <f t="shared" si="12"/>
        <v>48007.8</v>
      </c>
      <c r="K20" s="21">
        <f t="shared" si="12"/>
        <v>48007.8</v>
      </c>
      <c r="L20" s="21">
        <f t="shared" si="12"/>
        <v>48007.8</v>
      </c>
      <c r="M20" s="12">
        <f t="shared" si="12"/>
        <v>48007.8</v>
      </c>
      <c r="N20" s="28">
        <f t="shared" si="7"/>
        <v>399060.8</v>
      </c>
      <c r="O20" s="10" t="s">
        <v>10</v>
      </c>
    </row>
    <row r="21" spans="1:15" ht="19.5" thickBot="1" x14ac:dyDescent="0.3">
      <c r="A21" s="47"/>
      <c r="B21" s="46"/>
      <c r="C21" s="46"/>
      <c r="D21" s="9">
        <v>271</v>
      </c>
      <c r="E21" s="22" t="s">
        <v>42</v>
      </c>
      <c r="F21" s="12">
        <v>100</v>
      </c>
      <c r="G21" s="12">
        <v>50</v>
      </c>
      <c r="H21" s="12">
        <v>50</v>
      </c>
      <c r="I21" s="12">
        <f t="shared" si="13"/>
        <v>50</v>
      </c>
      <c r="J21" s="21">
        <f t="shared" si="12"/>
        <v>50</v>
      </c>
      <c r="K21" s="21">
        <f t="shared" si="12"/>
        <v>50</v>
      </c>
      <c r="L21" s="21">
        <f t="shared" si="12"/>
        <v>50</v>
      </c>
      <c r="M21" s="12">
        <f t="shared" si="12"/>
        <v>50</v>
      </c>
      <c r="N21" s="28">
        <f t="shared" si="7"/>
        <v>450</v>
      </c>
      <c r="O21" s="10" t="s">
        <v>10</v>
      </c>
    </row>
    <row r="22" spans="1:15" ht="19.5" thickBot="1" x14ac:dyDescent="0.3">
      <c r="A22" s="47"/>
      <c r="B22" s="46"/>
      <c r="C22" s="46"/>
      <c r="D22" s="9">
        <v>271</v>
      </c>
      <c r="E22" s="22" t="s">
        <v>43</v>
      </c>
      <c r="F22" s="9">
        <v>99998.3</v>
      </c>
      <c r="G22" s="9">
        <v>99998.3</v>
      </c>
      <c r="H22" s="9">
        <v>99998.3</v>
      </c>
      <c r="I22" s="9">
        <f t="shared" si="13"/>
        <v>99998.3</v>
      </c>
      <c r="J22" s="21">
        <f t="shared" si="12"/>
        <v>99998.3</v>
      </c>
      <c r="K22" s="21">
        <f t="shared" si="12"/>
        <v>99998.3</v>
      </c>
      <c r="L22" s="21">
        <f t="shared" si="12"/>
        <v>99998.3</v>
      </c>
      <c r="M22" s="12">
        <f t="shared" si="12"/>
        <v>99998.3</v>
      </c>
      <c r="N22" s="28">
        <f t="shared" si="7"/>
        <v>799986.40000000014</v>
      </c>
      <c r="O22" s="10" t="s">
        <v>10</v>
      </c>
    </row>
    <row r="23" spans="1:15" ht="19.5" thickBot="1" x14ac:dyDescent="0.3">
      <c r="A23" s="47"/>
      <c r="B23" s="46"/>
      <c r="C23" s="46"/>
      <c r="D23" s="9">
        <v>271</v>
      </c>
      <c r="E23" s="22" t="s">
        <v>44</v>
      </c>
      <c r="F23" s="12">
        <v>12577.3</v>
      </c>
      <c r="G23" s="9">
        <v>12577.3</v>
      </c>
      <c r="H23" s="9">
        <v>12577.3</v>
      </c>
      <c r="I23" s="9">
        <f t="shared" si="13"/>
        <v>12577.3</v>
      </c>
      <c r="J23" s="21">
        <f t="shared" si="12"/>
        <v>12577.3</v>
      </c>
      <c r="K23" s="21">
        <f t="shared" si="12"/>
        <v>12577.3</v>
      </c>
      <c r="L23" s="21">
        <f t="shared" si="12"/>
        <v>12577.3</v>
      </c>
      <c r="M23" s="12">
        <f t="shared" si="12"/>
        <v>12577.3</v>
      </c>
      <c r="N23" s="28">
        <f t="shared" si="7"/>
        <v>100618.40000000001</v>
      </c>
      <c r="O23" s="10" t="s">
        <v>10</v>
      </c>
    </row>
    <row r="24" spans="1:15" ht="22.5" customHeight="1" thickBot="1" x14ac:dyDescent="0.3">
      <c r="A24" s="41"/>
      <c r="B24" s="43"/>
      <c r="C24" s="43"/>
      <c r="D24" s="9">
        <v>271</v>
      </c>
      <c r="E24" s="22" t="s">
        <v>45</v>
      </c>
      <c r="F24" s="12">
        <v>500</v>
      </c>
      <c r="G24" s="12">
        <v>500</v>
      </c>
      <c r="H24" s="12">
        <v>500</v>
      </c>
      <c r="I24" s="12">
        <f t="shared" si="13"/>
        <v>500</v>
      </c>
      <c r="J24" s="21">
        <f t="shared" si="12"/>
        <v>500</v>
      </c>
      <c r="K24" s="21">
        <f t="shared" si="12"/>
        <v>500</v>
      </c>
      <c r="L24" s="21">
        <f t="shared" si="12"/>
        <v>500</v>
      </c>
      <c r="M24" s="12">
        <f t="shared" ref="M24" si="14">L24</f>
        <v>500</v>
      </c>
      <c r="N24" s="28">
        <f t="shared" si="7"/>
        <v>4000</v>
      </c>
      <c r="O24" s="10" t="s">
        <v>10</v>
      </c>
    </row>
    <row r="25" spans="1:15" ht="19.5" customHeight="1" thickBot="1" x14ac:dyDescent="0.3">
      <c r="A25" s="40" t="s">
        <v>14</v>
      </c>
      <c r="B25" s="42" t="s">
        <v>78</v>
      </c>
      <c r="C25" s="23" t="s">
        <v>8</v>
      </c>
      <c r="D25" s="9" t="s">
        <v>9</v>
      </c>
      <c r="E25" s="22" t="s">
        <v>46</v>
      </c>
      <c r="F25" s="12">
        <f>F26</f>
        <v>30723</v>
      </c>
      <c r="G25" s="12">
        <f t="shared" ref="G25:H25" si="15">G26</f>
        <v>27383.599999999999</v>
      </c>
      <c r="H25" s="12">
        <f t="shared" si="15"/>
        <v>28470</v>
      </c>
      <c r="I25" s="12">
        <f t="shared" si="13"/>
        <v>28470</v>
      </c>
      <c r="J25" s="21">
        <f t="shared" si="12"/>
        <v>28470</v>
      </c>
      <c r="K25" s="21">
        <f t="shared" si="12"/>
        <v>28470</v>
      </c>
      <c r="L25" s="21">
        <f t="shared" si="12"/>
        <v>28470</v>
      </c>
      <c r="M25" s="12">
        <f t="shared" ref="M25" si="16">L25</f>
        <v>28470</v>
      </c>
      <c r="N25" s="28">
        <f t="shared" si="7"/>
        <v>228926.6</v>
      </c>
      <c r="O25" s="9" t="s">
        <v>10</v>
      </c>
    </row>
    <row r="26" spans="1:15" ht="63" customHeight="1" thickBot="1" x14ac:dyDescent="0.3">
      <c r="A26" s="47"/>
      <c r="B26" s="46"/>
      <c r="C26" s="25" t="s">
        <v>15</v>
      </c>
      <c r="D26" s="9">
        <v>271</v>
      </c>
      <c r="E26" s="22" t="s">
        <v>47</v>
      </c>
      <c r="F26" s="12">
        <v>30723</v>
      </c>
      <c r="G26" s="9">
        <v>27383.599999999999</v>
      </c>
      <c r="H26" s="12">
        <v>28470</v>
      </c>
      <c r="I26" s="12">
        <f>H26</f>
        <v>28470</v>
      </c>
      <c r="J26" s="21">
        <f t="shared" si="12"/>
        <v>28470</v>
      </c>
      <c r="K26" s="21">
        <f t="shared" si="12"/>
        <v>28470</v>
      </c>
      <c r="L26" s="21">
        <f t="shared" si="12"/>
        <v>28470</v>
      </c>
      <c r="M26" s="12">
        <f t="shared" ref="M26" si="17">L26</f>
        <v>28470</v>
      </c>
      <c r="N26" s="28">
        <f t="shared" si="7"/>
        <v>228926.6</v>
      </c>
      <c r="O26" s="10" t="s">
        <v>10</v>
      </c>
    </row>
    <row r="27" spans="1:15" ht="19.5" customHeight="1" thickBot="1" x14ac:dyDescent="0.3">
      <c r="A27" s="40" t="s">
        <v>17</v>
      </c>
      <c r="B27" s="42" t="s">
        <v>66</v>
      </c>
      <c r="C27" s="23" t="s">
        <v>8</v>
      </c>
      <c r="D27" s="9" t="s">
        <v>9</v>
      </c>
      <c r="E27" s="22" t="s">
        <v>48</v>
      </c>
      <c r="F27" s="12">
        <f>F29+F30+F31+F28</f>
        <v>8217.5</v>
      </c>
      <c r="G27" s="12">
        <f t="shared" ref="G27:H27" si="18">G29+G30+G31+G28</f>
        <v>8217.5</v>
      </c>
      <c r="H27" s="12">
        <f t="shared" si="18"/>
        <v>7981.3000000000011</v>
      </c>
      <c r="I27" s="9">
        <f t="shared" si="13"/>
        <v>7981.3000000000011</v>
      </c>
      <c r="J27" s="21">
        <f t="shared" si="12"/>
        <v>7981.3000000000011</v>
      </c>
      <c r="K27" s="21">
        <f t="shared" si="12"/>
        <v>7981.3000000000011</v>
      </c>
      <c r="L27" s="21">
        <f t="shared" si="12"/>
        <v>7981.3000000000011</v>
      </c>
      <c r="M27" s="12">
        <f t="shared" ref="M27" si="19">L27</f>
        <v>7981.3000000000011</v>
      </c>
      <c r="N27" s="28">
        <f t="shared" si="7"/>
        <v>64322.80000000001</v>
      </c>
      <c r="O27" s="9" t="s">
        <v>10</v>
      </c>
    </row>
    <row r="28" spans="1:15" ht="18" customHeight="1" thickBot="1" x14ac:dyDescent="0.3">
      <c r="A28" s="47"/>
      <c r="B28" s="46"/>
      <c r="C28" s="31" t="s">
        <v>15</v>
      </c>
      <c r="D28" s="9">
        <v>271</v>
      </c>
      <c r="E28" s="22" t="s">
        <v>49</v>
      </c>
      <c r="F28" s="12">
        <v>482.1</v>
      </c>
      <c r="G28" s="9">
        <v>482.1</v>
      </c>
      <c r="H28" s="9">
        <v>482.1</v>
      </c>
      <c r="I28" s="9">
        <f t="shared" si="13"/>
        <v>482.1</v>
      </c>
      <c r="J28" s="21">
        <f t="shared" si="12"/>
        <v>482.1</v>
      </c>
      <c r="K28" s="21">
        <f t="shared" si="12"/>
        <v>482.1</v>
      </c>
      <c r="L28" s="21">
        <f t="shared" si="12"/>
        <v>482.1</v>
      </c>
      <c r="M28" s="12">
        <f t="shared" ref="M28" si="20">L28</f>
        <v>482.1</v>
      </c>
      <c r="N28" s="28">
        <f t="shared" si="7"/>
        <v>3856.7999999999997</v>
      </c>
      <c r="O28" s="10" t="s">
        <v>10</v>
      </c>
    </row>
    <row r="29" spans="1:15" ht="19.5" customHeight="1" thickBot="1" x14ac:dyDescent="0.3">
      <c r="A29" s="47"/>
      <c r="B29" s="46"/>
      <c r="C29" s="32"/>
      <c r="D29" s="9">
        <v>271</v>
      </c>
      <c r="E29" s="22" t="s">
        <v>28</v>
      </c>
      <c r="F29" s="12">
        <v>482.1</v>
      </c>
      <c r="G29" s="9">
        <v>482.1</v>
      </c>
      <c r="H29" s="9">
        <v>482.1</v>
      </c>
      <c r="I29" s="9">
        <f t="shared" si="13"/>
        <v>482.1</v>
      </c>
      <c r="J29" s="21">
        <f t="shared" si="12"/>
        <v>482.1</v>
      </c>
      <c r="K29" s="21">
        <f t="shared" si="12"/>
        <v>482.1</v>
      </c>
      <c r="L29" s="21">
        <f t="shared" si="12"/>
        <v>482.1</v>
      </c>
      <c r="M29" s="12">
        <f t="shared" ref="M29" si="21">L29</f>
        <v>482.1</v>
      </c>
      <c r="N29" s="28">
        <f t="shared" si="7"/>
        <v>3856.7999999999997</v>
      </c>
      <c r="O29" s="10" t="s">
        <v>10</v>
      </c>
    </row>
    <row r="30" spans="1:15" ht="19.5" thickBot="1" x14ac:dyDescent="0.3">
      <c r="A30" s="47"/>
      <c r="B30" s="46"/>
      <c r="C30" s="32"/>
      <c r="D30" s="9">
        <v>271</v>
      </c>
      <c r="E30" s="22" t="s">
        <v>50</v>
      </c>
      <c r="F30" s="12">
        <v>5645</v>
      </c>
      <c r="G30" s="12">
        <v>5645</v>
      </c>
      <c r="H30" s="12">
        <v>5408.8</v>
      </c>
      <c r="I30" s="9">
        <f t="shared" si="13"/>
        <v>5408.8</v>
      </c>
      <c r="J30" s="21">
        <f t="shared" si="12"/>
        <v>5408.8</v>
      </c>
      <c r="K30" s="21">
        <f t="shared" si="12"/>
        <v>5408.8</v>
      </c>
      <c r="L30" s="21">
        <f t="shared" si="12"/>
        <v>5408.8</v>
      </c>
      <c r="M30" s="12">
        <f t="shared" ref="M30" si="22">L30</f>
        <v>5408.8</v>
      </c>
      <c r="N30" s="28">
        <f t="shared" si="7"/>
        <v>43742.8</v>
      </c>
      <c r="O30" s="10" t="s">
        <v>10</v>
      </c>
    </row>
    <row r="31" spans="1:15" ht="38.25" customHeight="1" thickBot="1" x14ac:dyDescent="0.3">
      <c r="A31" s="47"/>
      <c r="B31" s="46"/>
      <c r="C31" s="33"/>
      <c r="D31" s="9">
        <v>271</v>
      </c>
      <c r="E31" s="22" t="s">
        <v>51</v>
      </c>
      <c r="F31" s="12">
        <v>1608.3</v>
      </c>
      <c r="G31" s="12">
        <v>1608.3</v>
      </c>
      <c r="H31" s="12">
        <v>1608.3</v>
      </c>
      <c r="I31" s="9">
        <f t="shared" si="13"/>
        <v>1608.3</v>
      </c>
      <c r="J31" s="21">
        <f t="shared" si="12"/>
        <v>1608.3</v>
      </c>
      <c r="K31" s="21">
        <f t="shared" si="12"/>
        <v>1608.3</v>
      </c>
      <c r="L31" s="21">
        <f t="shared" si="12"/>
        <v>1608.3</v>
      </c>
      <c r="M31" s="12">
        <f t="shared" si="12"/>
        <v>1608.3</v>
      </c>
      <c r="N31" s="28">
        <f t="shared" si="7"/>
        <v>12866.399999999998</v>
      </c>
      <c r="O31" s="10" t="s">
        <v>10</v>
      </c>
    </row>
    <row r="32" spans="1:15" ht="21" customHeight="1" thickBot="1" x14ac:dyDescent="0.3">
      <c r="A32" s="40" t="s">
        <v>18</v>
      </c>
      <c r="B32" s="42" t="s">
        <v>82</v>
      </c>
      <c r="C32" s="23" t="s">
        <v>8</v>
      </c>
      <c r="D32" s="9" t="s">
        <v>9</v>
      </c>
      <c r="E32" s="22" t="s">
        <v>52</v>
      </c>
      <c r="F32" s="12">
        <f>F33+F34</f>
        <v>875.5</v>
      </c>
      <c r="G32" s="12">
        <f t="shared" ref="G32:H32" si="23">G33+G34</f>
        <v>938.5</v>
      </c>
      <c r="H32" s="12">
        <f t="shared" si="23"/>
        <v>952.8</v>
      </c>
      <c r="I32" s="9">
        <f t="shared" si="13"/>
        <v>952.8</v>
      </c>
      <c r="J32" s="21">
        <f t="shared" si="12"/>
        <v>952.8</v>
      </c>
      <c r="K32" s="21">
        <f t="shared" si="12"/>
        <v>952.8</v>
      </c>
      <c r="L32" s="21">
        <f t="shared" si="12"/>
        <v>952.8</v>
      </c>
      <c r="M32" s="12">
        <f t="shared" si="12"/>
        <v>952.8</v>
      </c>
      <c r="N32" s="28">
        <f t="shared" si="7"/>
        <v>7530.8</v>
      </c>
      <c r="O32" s="9" t="s">
        <v>10</v>
      </c>
    </row>
    <row r="33" spans="1:15" ht="45.75" customHeight="1" thickBot="1" x14ac:dyDescent="0.3">
      <c r="A33" s="47"/>
      <c r="B33" s="46"/>
      <c r="C33" s="46" t="s">
        <v>15</v>
      </c>
      <c r="D33" s="9">
        <v>271</v>
      </c>
      <c r="E33" s="22" t="s">
        <v>53</v>
      </c>
      <c r="F33" s="12">
        <v>50</v>
      </c>
      <c r="G33" s="12">
        <v>80</v>
      </c>
      <c r="H33" s="12">
        <v>60</v>
      </c>
      <c r="I33" s="12">
        <f t="shared" si="13"/>
        <v>60</v>
      </c>
      <c r="J33" s="21">
        <f t="shared" si="12"/>
        <v>60</v>
      </c>
      <c r="K33" s="21">
        <f t="shared" si="12"/>
        <v>60</v>
      </c>
      <c r="L33" s="21">
        <f t="shared" si="12"/>
        <v>60</v>
      </c>
      <c r="M33" s="12">
        <f t="shared" ref="M33" si="24">L33</f>
        <v>60</v>
      </c>
      <c r="N33" s="28">
        <f t="shared" si="7"/>
        <v>490</v>
      </c>
      <c r="O33" s="10" t="s">
        <v>10</v>
      </c>
    </row>
    <row r="34" spans="1:15" ht="38.25" customHeight="1" thickBot="1" x14ac:dyDescent="0.3">
      <c r="A34" s="47"/>
      <c r="B34" s="46"/>
      <c r="C34" s="46"/>
      <c r="D34" s="9">
        <v>271</v>
      </c>
      <c r="E34" s="22" t="s">
        <v>54</v>
      </c>
      <c r="F34" s="12">
        <v>825.5</v>
      </c>
      <c r="G34" s="12">
        <v>858.5</v>
      </c>
      <c r="H34" s="12">
        <v>892.8</v>
      </c>
      <c r="I34" s="9">
        <f t="shared" si="13"/>
        <v>892.8</v>
      </c>
      <c r="J34" s="21">
        <f t="shared" si="12"/>
        <v>892.8</v>
      </c>
      <c r="K34" s="21">
        <f t="shared" si="12"/>
        <v>892.8</v>
      </c>
      <c r="L34" s="21">
        <f t="shared" si="12"/>
        <v>892.8</v>
      </c>
      <c r="M34" s="12">
        <f t="shared" ref="M34:M42" si="25">L34</f>
        <v>892.8</v>
      </c>
      <c r="N34" s="28">
        <f t="shared" si="7"/>
        <v>7040.8</v>
      </c>
      <c r="O34" s="10" t="s">
        <v>10</v>
      </c>
    </row>
    <row r="35" spans="1:15" ht="17.25" customHeight="1" thickBot="1" x14ac:dyDescent="0.3">
      <c r="A35" s="40" t="s">
        <v>19</v>
      </c>
      <c r="B35" s="42" t="s">
        <v>81</v>
      </c>
      <c r="C35" s="23" t="s">
        <v>8</v>
      </c>
      <c r="D35" s="9" t="s">
        <v>9</v>
      </c>
      <c r="E35" s="22" t="s">
        <v>55</v>
      </c>
      <c r="F35" s="12">
        <f>F36+F37</f>
        <v>0</v>
      </c>
      <c r="G35" s="12">
        <f t="shared" ref="G35" si="26">G36+G37</f>
        <v>200</v>
      </c>
      <c r="H35" s="12">
        <f t="shared" ref="H35" si="27">H36+H37</f>
        <v>250</v>
      </c>
      <c r="I35" s="12">
        <f t="shared" si="13"/>
        <v>250</v>
      </c>
      <c r="J35" s="21">
        <f t="shared" si="12"/>
        <v>250</v>
      </c>
      <c r="K35" s="21">
        <f t="shared" si="12"/>
        <v>250</v>
      </c>
      <c r="L35" s="21">
        <f t="shared" si="12"/>
        <v>250</v>
      </c>
      <c r="M35" s="12">
        <f t="shared" si="25"/>
        <v>250</v>
      </c>
      <c r="N35" s="28">
        <f t="shared" si="7"/>
        <v>1700</v>
      </c>
      <c r="O35" s="9" t="s">
        <v>10</v>
      </c>
    </row>
    <row r="36" spans="1:15" ht="45.75" customHeight="1" thickBot="1" x14ac:dyDescent="0.3">
      <c r="A36" s="47"/>
      <c r="B36" s="46"/>
      <c r="C36" s="46" t="s">
        <v>15</v>
      </c>
      <c r="D36" s="9">
        <v>271</v>
      </c>
      <c r="E36" s="22" t="s">
        <v>56</v>
      </c>
      <c r="F36" s="12">
        <v>0</v>
      </c>
      <c r="G36" s="12">
        <v>200</v>
      </c>
      <c r="H36" s="12">
        <v>200</v>
      </c>
      <c r="I36" s="12">
        <f t="shared" si="13"/>
        <v>200</v>
      </c>
      <c r="J36" s="21">
        <f t="shared" si="12"/>
        <v>200</v>
      </c>
      <c r="K36" s="21">
        <f t="shared" si="12"/>
        <v>200</v>
      </c>
      <c r="L36" s="21">
        <f t="shared" si="12"/>
        <v>200</v>
      </c>
      <c r="M36" s="12">
        <f t="shared" si="25"/>
        <v>200</v>
      </c>
      <c r="N36" s="28">
        <f t="shared" si="7"/>
        <v>1400</v>
      </c>
      <c r="O36" s="10" t="s">
        <v>10</v>
      </c>
    </row>
    <row r="37" spans="1:15" ht="19.5" thickBot="1" x14ac:dyDescent="0.3">
      <c r="A37" s="47"/>
      <c r="B37" s="46"/>
      <c r="C37" s="46"/>
      <c r="D37" s="9">
        <v>271</v>
      </c>
      <c r="E37" s="22" t="s">
        <v>57</v>
      </c>
      <c r="F37" s="12">
        <v>0</v>
      </c>
      <c r="G37" s="12">
        <v>0</v>
      </c>
      <c r="H37" s="12">
        <v>50</v>
      </c>
      <c r="I37" s="12">
        <f t="shared" si="13"/>
        <v>50</v>
      </c>
      <c r="J37" s="21">
        <f t="shared" si="12"/>
        <v>50</v>
      </c>
      <c r="K37" s="21">
        <f t="shared" si="12"/>
        <v>50</v>
      </c>
      <c r="L37" s="21">
        <f t="shared" si="12"/>
        <v>50</v>
      </c>
      <c r="M37" s="12">
        <f t="shared" si="25"/>
        <v>50</v>
      </c>
      <c r="N37" s="28">
        <f t="shared" si="7"/>
        <v>300</v>
      </c>
      <c r="O37" s="10" t="s">
        <v>10</v>
      </c>
    </row>
    <row r="38" spans="1:15" ht="18.75" customHeight="1" thickBot="1" x14ac:dyDescent="0.3">
      <c r="A38" s="40" t="s">
        <v>20</v>
      </c>
      <c r="B38" s="42" t="s">
        <v>80</v>
      </c>
      <c r="C38" s="23" t="s">
        <v>8</v>
      </c>
      <c r="D38" s="9" t="s">
        <v>9</v>
      </c>
      <c r="E38" s="22" t="s">
        <v>58</v>
      </c>
      <c r="F38" s="12">
        <f>F39+F40+F41+F42</f>
        <v>11429.2</v>
      </c>
      <c r="G38" s="12">
        <f t="shared" ref="G38:H38" si="28">G39+G40+G41+G42</f>
        <v>11174.5</v>
      </c>
      <c r="H38" s="12">
        <f t="shared" si="28"/>
        <v>11374.5</v>
      </c>
      <c r="I38" s="9">
        <f t="shared" si="13"/>
        <v>11374.5</v>
      </c>
      <c r="J38" s="21">
        <f t="shared" si="12"/>
        <v>11374.5</v>
      </c>
      <c r="K38" s="21">
        <f t="shared" si="12"/>
        <v>11374.5</v>
      </c>
      <c r="L38" s="21">
        <f t="shared" si="12"/>
        <v>11374.5</v>
      </c>
      <c r="M38" s="12">
        <f t="shared" si="25"/>
        <v>11374.5</v>
      </c>
      <c r="N38" s="28">
        <f t="shared" si="7"/>
        <v>90850.7</v>
      </c>
      <c r="O38" s="9" t="s">
        <v>10</v>
      </c>
    </row>
    <row r="39" spans="1:15" ht="19.5" thickBot="1" x14ac:dyDescent="0.3">
      <c r="A39" s="47"/>
      <c r="B39" s="46"/>
      <c r="C39" s="42" t="s">
        <v>15</v>
      </c>
      <c r="D39" s="9">
        <v>271</v>
      </c>
      <c r="E39" s="22" t="s">
        <v>59</v>
      </c>
      <c r="F39" s="9">
        <v>3005.3</v>
      </c>
      <c r="G39" s="9">
        <v>2881.6</v>
      </c>
      <c r="H39" s="9">
        <v>3001.6</v>
      </c>
      <c r="I39" s="9">
        <f t="shared" si="13"/>
        <v>3001.6</v>
      </c>
      <c r="J39" s="21">
        <f t="shared" si="12"/>
        <v>3001.6</v>
      </c>
      <c r="K39" s="21">
        <f t="shared" si="12"/>
        <v>3001.6</v>
      </c>
      <c r="L39" s="21">
        <f t="shared" si="12"/>
        <v>3001.6</v>
      </c>
      <c r="M39" s="12">
        <f t="shared" si="25"/>
        <v>3001.6</v>
      </c>
      <c r="N39" s="28">
        <f t="shared" si="7"/>
        <v>23896.499999999996</v>
      </c>
      <c r="O39" s="10" t="s">
        <v>10</v>
      </c>
    </row>
    <row r="40" spans="1:15" ht="19.5" thickBot="1" x14ac:dyDescent="0.3">
      <c r="A40" s="47"/>
      <c r="B40" s="46"/>
      <c r="C40" s="46"/>
      <c r="D40" s="9">
        <v>271</v>
      </c>
      <c r="E40" s="22" t="s">
        <v>60</v>
      </c>
      <c r="F40" s="12">
        <v>2351</v>
      </c>
      <c r="G40" s="12">
        <v>2220</v>
      </c>
      <c r="H40" s="12">
        <v>2300</v>
      </c>
      <c r="I40" s="12">
        <f t="shared" si="13"/>
        <v>2300</v>
      </c>
      <c r="J40" s="21">
        <f t="shared" si="12"/>
        <v>2300</v>
      </c>
      <c r="K40" s="21">
        <f t="shared" si="12"/>
        <v>2300</v>
      </c>
      <c r="L40" s="21">
        <f t="shared" si="12"/>
        <v>2300</v>
      </c>
      <c r="M40" s="12">
        <f t="shared" si="25"/>
        <v>2300</v>
      </c>
      <c r="N40" s="28">
        <f t="shared" si="7"/>
        <v>18371</v>
      </c>
      <c r="O40" s="10" t="s">
        <v>10</v>
      </c>
    </row>
    <row r="41" spans="1:15" ht="19.5" thickBot="1" x14ac:dyDescent="0.3">
      <c r="A41" s="47"/>
      <c r="B41" s="46"/>
      <c r="C41" s="46"/>
      <c r="D41" s="9">
        <v>271</v>
      </c>
      <c r="E41" s="22" t="s">
        <v>61</v>
      </c>
      <c r="F41" s="9">
        <v>1396.8</v>
      </c>
      <c r="G41" s="9">
        <v>1396.8</v>
      </c>
      <c r="H41" s="9">
        <v>1396.8</v>
      </c>
      <c r="I41" s="9">
        <f t="shared" si="13"/>
        <v>1396.8</v>
      </c>
      <c r="J41" s="21">
        <f t="shared" si="12"/>
        <v>1396.8</v>
      </c>
      <c r="K41" s="21">
        <f t="shared" si="12"/>
        <v>1396.8</v>
      </c>
      <c r="L41" s="21">
        <f t="shared" si="12"/>
        <v>1396.8</v>
      </c>
      <c r="M41" s="12">
        <f t="shared" si="25"/>
        <v>1396.8</v>
      </c>
      <c r="N41" s="28">
        <f t="shared" si="7"/>
        <v>11174.399999999998</v>
      </c>
      <c r="O41" s="10" t="s">
        <v>10</v>
      </c>
    </row>
    <row r="42" spans="1:15" ht="19.5" customHeight="1" thickBot="1" x14ac:dyDescent="0.3">
      <c r="A42" s="41"/>
      <c r="B42" s="43"/>
      <c r="C42" s="43"/>
      <c r="D42" s="9">
        <v>271</v>
      </c>
      <c r="E42" s="22" t="s">
        <v>62</v>
      </c>
      <c r="F42" s="9">
        <v>4676.1000000000004</v>
      </c>
      <c r="G42" s="9">
        <v>4676.1000000000004</v>
      </c>
      <c r="H42" s="9">
        <v>4676.1000000000004</v>
      </c>
      <c r="I42" s="9">
        <f t="shared" si="13"/>
        <v>4676.1000000000004</v>
      </c>
      <c r="J42" s="21">
        <f t="shared" si="12"/>
        <v>4676.1000000000004</v>
      </c>
      <c r="K42" s="21">
        <f t="shared" si="12"/>
        <v>4676.1000000000004</v>
      </c>
      <c r="L42" s="21">
        <f t="shared" si="12"/>
        <v>4676.1000000000004</v>
      </c>
      <c r="M42" s="12">
        <f t="shared" si="25"/>
        <v>4676.1000000000004</v>
      </c>
      <c r="N42" s="28">
        <f t="shared" si="7"/>
        <v>37408.799999999996</v>
      </c>
      <c r="O42" s="10" t="s">
        <v>10</v>
      </c>
    </row>
  </sheetData>
  <mergeCells count="31">
    <mergeCell ref="C33:C34"/>
    <mergeCell ref="A35:A37"/>
    <mergeCell ref="B35:B37"/>
    <mergeCell ref="C36:C37"/>
    <mergeCell ref="A38:A42"/>
    <mergeCell ref="B38:B42"/>
    <mergeCell ref="C39:C42"/>
    <mergeCell ref="A32:A34"/>
    <mergeCell ref="B32:B34"/>
    <mergeCell ref="A27:A31"/>
    <mergeCell ref="B27:B31"/>
    <mergeCell ref="A11:A17"/>
    <mergeCell ref="B11:B17"/>
    <mergeCell ref="A25:A26"/>
    <mergeCell ref="B25:B26"/>
    <mergeCell ref="C28:C31"/>
    <mergeCell ref="B2:O2"/>
    <mergeCell ref="F4:N4"/>
    <mergeCell ref="O4:O5"/>
    <mergeCell ref="A7:A8"/>
    <mergeCell ref="B7:B8"/>
    <mergeCell ref="A4:A5"/>
    <mergeCell ref="B4:B5"/>
    <mergeCell ref="C4:C5"/>
    <mergeCell ref="D4:E4"/>
    <mergeCell ref="A9:A10"/>
    <mergeCell ref="B9:B10"/>
    <mergeCell ref="C12:C17"/>
    <mergeCell ref="A18:A24"/>
    <mergeCell ref="B18:B24"/>
    <mergeCell ref="C19:C24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3"/>
  <sheetViews>
    <sheetView topLeftCell="A61" workbookViewId="0">
      <selection activeCell="G54" sqref="G54"/>
    </sheetView>
  </sheetViews>
  <sheetFormatPr defaultRowHeight="15" x14ac:dyDescent="0.25"/>
  <cols>
    <col min="2" max="2" width="35.7109375" customWidth="1"/>
    <col min="3" max="3" width="26.42578125" customWidth="1"/>
    <col min="4" max="4" width="12.85546875" customWidth="1"/>
    <col min="5" max="5" width="13.42578125" customWidth="1"/>
    <col min="6" max="6" width="14.140625" customWidth="1"/>
    <col min="7" max="11" width="12.5703125" customWidth="1"/>
    <col min="12" max="12" width="14.7109375" customWidth="1"/>
    <col min="13" max="13" width="18.5703125" customWidth="1"/>
  </cols>
  <sheetData>
    <row r="2" spans="1:13" ht="35.25" customHeight="1" x14ac:dyDescent="0.3">
      <c r="A2" s="48" t="s">
        <v>29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30.75" customHeight="1" thickBot="1" x14ac:dyDescent="0.35">
      <c r="A3" s="13" t="s">
        <v>22</v>
      </c>
    </row>
    <row r="4" spans="1:13" ht="63" customHeight="1" thickBot="1" x14ac:dyDescent="0.3">
      <c r="A4" s="55" t="s">
        <v>0</v>
      </c>
      <c r="B4" s="38" t="s">
        <v>23</v>
      </c>
      <c r="C4" s="38" t="s">
        <v>24</v>
      </c>
      <c r="D4" s="57" t="s">
        <v>3</v>
      </c>
      <c r="E4" s="58"/>
      <c r="F4" s="58"/>
      <c r="G4" s="58"/>
      <c r="H4" s="58"/>
      <c r="I4" s="58"/>
      <c r="J4" s="58"/>
      <c r="K4" s="58"/>
      <c r="L4" s="59"/>
      <c r="M4" s="38" t="s">
        <v>21</v>
      </c>
    </row>
    <row r="5" spans="1:13" ht="54.75" customHeight="1" thickBot="1" x14ac:dyDescent="0.3">
      <c r="A5" s="56"/>
      <c r="B5" s="39"/>
      <c r="C5" s="39"/>
      <c r="D5" s="2" t="s">
        <v>70</v>
      </c>
      <c r="E5" s="2" t="s">
        <v>71</v>
      </c>
      <c r="F5" s="2" t="s">
        <v>72</v>
      </c>
      <c r="G5" s="2" t="s">
        <v>73</v>
      </c>
      <c r="H5" s="2" t="s">
        <v>74</v>
      </c>
      <c r="I5" s="2" t="s">
        <v>75</v>
      </c>
      <c r="J5" s="2" t="s">
        <v>76</v>
      </c>
      <c r="K5" s="2" t="s">
        <v>77</v>
      </c>
      <c r="L5" s="14" t="s">
        <v>6</v>
      </c>
      <c r="M5" s="39"/>
    </row>
    <row r="6" spans="1:13" ht="19.5" thickBot="1" x14ac:dyDescent="0.3">
      <c r="A6" s="11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</row>
    <row r="7" spans="1:13" ht="30.75" customHeight="1" thickBot="1" x14ac:dyDescent="0.3">
      <c r="A7" s="50" t="s">
        <v>7</v>
      </c>
      <c r="B7" s="50" t="s">
        <v>83</v>
      </c>
      <c r="C7" s="15" t="s">
        <v>8</v>
      </c>
      <c r="D7" s="30">
        <f>D8+D9+D10</f>
        <v>283545.5</v>
      </c>
      <c r="E7" s="30">
        <f t="shared" ref="E7:K7" si="0">E8+E9+E10</f>
        <v>256602.09999999998</v>
      </c>
      <c r="F7" s="30">
        <f t="shared" si="0"/>
        <v>254025.40000000002</v>
      </c>
      <c r="G7" s="30">
        <f t="shared" si="0"/>
        <v>252930.80000000002</v>
      </c>
      <c r="H7" s="30">
        <f t="shared" si="0"/>
        <v>252930.80000000002</v>
      </c>
      <c r="I7" s="30">
        <f t="shared" si="0"/>
        <v>252930.80000000002</v>
      </c>
      <c r="J7" s="30">
        <f t="shared" si="0"/>
        <v>252930.80000000002</v>
      </c>
      <c r="K7" s="30">
        <f t="shared" si="0"/>
        <v>252930.80000000002</v>
      </c>
      <c r="L7" s="30">
        <f>K7+J7+I7+H7+G7+F7+E7+D7</f>
        <v>2058827</v>
      </c>
      <c r="M7" s="14" t="s">
        <v>10</v>
      </c>
    </row>
    <row r="8" spans="1:13" ht="33" customHeight="1" thickBot="1" x14ac:dyDescent="0.3">
      <c r="A8" s="51"/>
      <c r="B8" s="51"/>
      <c r="C8" s="15" t="s">
        <v>25</v>
      </c>
      <c r="D8" s="30">
        <f>D12+D16+D20+D24+D28+D32+D36+D40</f>
        <v>19217.699999999997</v>
      </c>
      <c r="E8" s="30">
        <f t="shared" ref="E8:K8" si="1">E12+E16+E20+E24+E28+E32+E36+E40</f>
        <v>19202.699999999997</v>
      </c>
      <c r="F8" s="30">
        <f t="shared" si="1"/>
        <v>18966.5</v>
      </c>
      <c r="G8" s="30">
        <f t="shared" si="1"/>
        <v>17926.099999999999</v>
      </c>
      <c r="H8" s="30">
        <f t="shared" si="1"/>
        <v>17926.099999999999</v>
      </c>
      <c r="I8" s="30">
        <f t="shared" si="1"/>
        <v>17926.099999999999</v>
      </c>
      <c r="J8" s="30">
        <f t="shared" si="1"/>
        <v>17926.099999999999</v>
      </c>
      <c r="K8" s="30">
        <f t="shared" si="1"/>
        <v>17926.099999999999</v>
      </c>
      <c r="L8" s="30">
        <f t="shared" ref="L8:L42" si="2">K8+J8+I8+H8+G8+F8+E8+D8</f>
        <v>147017.4</v>
      </c>
      <c r="M8" s="26" t="s">
        <v>10</v>
      </c>
    </row>
    <row r="9" spans="1:13" ht="30" customHeight="1" thickBot="1" x14ac:dyDescent="0.3">
      <c r="A9" s="51"/>
      <c r="B9" s="51"/>
      <c r="C9" s="15" t="s">
        <v>26</v>
      </c>
      <c r="D9" s="30">
        <f>D13+D17+D21+D25+D29+D33+D37+D41</f>
        <v>133596.30000000002</v>
      </c>
      <c r="E9" s="30">
        <f t="shared" ref="E9:K9" si="3">E13+E17+E21+E25+E29+E33+E37+E41</f>
        <v>127789.1</v>
      </c>
      <c r="F9" s="30">
        <f t="shared" si="3"/>
        <v>127823.40000000001</v>
      </c>
      <c r="G9" s="30">
        <f t="shared" si="3"/>
        <v>127780.1</v>
      </c>
      <c r="H9" s="30">
        <f t="shared" si="3"/>
        <v>127780.1</v>
      </c>
      <c r="I9" s="30">
        <f t="shared" si="3"/>
        <v>127780.1</v>
      </c>
      <c r="J9" s="30">
        <f t="shared" si="3"/>
        <v>127780.1</v>
      </c>
      <c r="K9" s="30">
        <f t="shared" si="3"/>
        <v>127780.1</v>
      </c>
      <c r="L9" s="30">
        <f t="shared" si="2"/>
        <v>1028109.3</v>
      </c>
      <c r="M9" s="26" t="s">
        <v>10</v>
      </c>
    </row>
    <row r="10" spans="1:13" ht="28.5" customHeight="1" thickBot="1" x14ac:dyDescent="0.3">
      <c r="A10" s="52"/>
      <c r="B10" s="52"/>
      <c r="C10" s="16" t="s">
        <v>27</v>
      </c>
      <c r="D10" s="30">
        <f>D14+D18+D22+D26+D34+D38+D42+D30</f>
        <v>130731.49999999999</v>
      </c>
      <c r="E10" s="30">
        <f t="shared" ref="E10:K10" si="4">E14+E18+E22+E26+E34+E38+E42+E30</f>
        <v>109610.29999999999</v>
      </c>
      <c r="F10" s="30">
        <f t="shared" si="4"/>
        <v>107235.5</v>
      </c>
      <c r="G10" s="30">
        <f t="shared" si="4"/>
        <v>107224.6</v>
      </c>
      <c r="H10" s="30">
        <f t="shared" si="4"/>
        <v>107224.6</v>
      </c>
      <c r="I10" s="30">
        <f t="shared" si="4"/>
        <v>107224.6</v>
      </c>
      <c r="J10" s="30">
        <f t="shared" si="4"/>
        <v>107224.6</v>
      </c>
      <c r="K10" s="30">
        <f t="shared" si="4"/>
        <v>107224.6</v>
      </c>
      <c r="L10" s="30">
        <f t="shared" si="2"/>
        <v>883700.3</v>
      </c>
      <c r="M10" s="26" t="s">
        <v>10</v>
      </c>
    </row>
    <row r="11" spans="1:13" ht="19.5" thickBot="1" x14ac:dyDescent="0.3">
      <c r="A11" s="50" t="s">
        <v>11</v>
      </c>
      <c r="B11" s="40" t="s">
        <v>79</v>
      </c>
      <c r="C11" s="16" t="s">
        <v>8</v>
      </c>
      <c r="D11" s="26">
        <f>D12+D13+D14</f>
        <v>1110.5</v>
      </c>
      <c r="E11" s="26">
        <f t="shared" ref="E11:K11" si="5">E12+E13+E14</f>
        <v>1094.6000000000001</v>
      </c>
      <c r="F11" s="26">
        <f t="shared" si="5"/>
        <v>1094.6000000000001</v>
      </c>
      <c r="G11" s="26">
        <f t="shared" si="5"/>
        <v>0</v>
      </c>
      <c r="H11" s="26">
        <f t="shared" si="5"/>
        <v>0</v>
      </c>
      <c r="I11" s="26">
        <f t="shared" si="5"/>
        <v>0</v>
      </c>
      <c r="J11" s="26">
        <f t="shared" si="5"/>
        <v>0</v>
      </c>
      <c r="K11" s="26">
        <f t="shared" si="5"/>
        <v>0</v>
      </c>
      <c r="L11" s="30">
        <f t="shared" si="2"/>
        <v>3299.7000000000003</v>
      </c>
      <c r="M11" s="26" t="s">
        <v>10</v>
      </c>
    </row>
    <row r="12" spans="1:13" ht="24.75" customHeight="1" thickBot="1" x14ac:dyDescent="0.3">
      <c r="A12" s="51"/>
      <c r="B12" s="47"/>
      <c r="C12" s="15" t="s">
        <v>25</v>
      </c>
      <c r="D12" s="14">
        <v>1055.4000000000001</v>
      </c>
      <c r="E12" s="14">
        <v>1040.4000000000001</v>
      </c>
      <c r="F12" s="14">
        <v>1040.4000000000001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30">
        <f t="shared" si="2"/>
        <v>3136.2000000000003</v>
      </c>
      <c r="M12" s="26" t="s">
        <v>10</v>
      </c>
    </row>
    <row r="13" spans="1:13" ht="27.75" customHeight="1" thickBot="1" x14ac:dyDescent="0.3">
      <c r="A13" s="51"/>
      <c r="B13" s="53"/>
      <c r="C13" s="15" t="s">
        <v>26</v>
      </c>
      <c r="D13" s="19">
        <v>44</v>
      </c>
      <c r="E13" s="14">
        <v>43.3</v>
      </c>
      <c r="F13" s="14">
        <v>43.3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30">
        <f t="shared" si="2"/>
        <v>130.6</v>
      </c>
      <c r="M13" s="26" t="s">
        <v>10</v>
      </c>
    </row>
    <row r="14" spans="1:13" ht="24.75" customHeight="1" thickBot="1" x14ac:dyDescent="0.3">
      <c r="A14" s="52"/>
      <c r="B14" s="54"/>
      <c r="C14" s="15" t="s">
        <v>27</v>
      </c>
      <c r="D14" s="14">
        <v>11.1</v>
      </c>
      <c r="E14" s="14">
        <v>10.9</v>
      </c>
      <c r="F14" s="14">
        <v>10.9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30">
        <f t="shared" si="2"/>
        <v>32.9</v>
      </c>
      <c r="M14" s="26" t="s">
        <v>10</v>
      </c>
    </row>
    <row r="15" spans="1:13" ht="19.5" customHeight="1" thickBot="1" x14ac:dyDescent="0.3">
      <c r="A15" s="50" t="s">
        <v>12</v>
      </c>
      <c r="B15" s="40" t="s">
        <v>65</v>
      </c>
      <c r="C15" s="16" t="s">
        <v>8</v>
      </c>
      <c r="D15" s="26">
        <f>D16+D17+D18</f>
        <v>56826.6</v>
      </c>
      <c r="E15" s="26">
        <f t="shared" ref="E15" si="6">E16+E17+E18</f>
        <v>44261.1</v>
      </c>
      <c r="F15" s="26">
        <f t="shared" ref="F15" si="7">F16+F17+F18</f>
        <v>42584.5</v>
      </c>
      <c r="G15" s="26">
        <f t="shared" ref="G15:K26" si="8">F15</f>
        <v>42584.5</v>
      </c>
      <c r="H15" s="26">
        <f t="shared" ref="H15:K15" si="9">G15</f>
        <v>42584.5</v>
      </c>
      <c r="I15" s="26">
        <f t="shared" si="9"/>
        <v>42584.5</v>
      </c>
      <c r="J15" s="26">
        <f t="shared" si="9"/>
        <v>42584.5</v>
      </c>
      <c r="K15" s="26">
        <f t="shared" si="9"/>
        <v>42584.5</v>
      </c>
      <c r="L15" s="30">
        <f t="shared" si="2"/>
        <v>356594.69999999995</v>
      </c>
      <c r="M15" s="26" t="s">
        <v>10</v>
      </c>
    </row>
    <row r="16" spans="1:13" ht="25.5" customHeight="1" thickBot="1" x14ac:dyDescent="0.3">
      <c r="A16" s="51"/>
      <c r="B16" s="47"/>
      <c r="C16" s="15" t="s">
        <v>25</v>
      </c>
      <c r="D16" s="19">
        <v>0</v>
      </c>
      <c r="E16" s="19">
        <v>0</v>
      </c>
      <c r="F16" s="19">
        <v>0</v>
      </c>
      <c r="G16" s="19">
        <f t="shared" si="8"/>
        <v>0</v>
      </c>
      <c r="H16" s="19">
        <f t="shared" ref="H16:K16" si="10">G16</f>
        <v>0</v>
      </c>
      <c r="I16" s="19">
        <f t="shared" si="10"/>
        <v>0</v>
      </c>
      <c r="J16" s="19">
        <f t="shared" si="10"/>
        <v>0</v>
      </c>
      <c r="K16" s="19">
        <f t="shared" si="10"/>
        <v>0</v>
      </c>
      <c r="L16" s="30">
        <f t="shared" si="2"/>
        <v>0</v>
      </c>
      <c r="M16" s="26" t="s">
        <v>10</v>
      </c>
    </row>
    <row r="17" spans="1:13" ht="27" customHeight="1" thickBot="1" x14ac:dyDescent="0.3">
      <c r="A17" s="51"/>
      <c r="B17" s="53"/>
      <c r="C17" s="15" t="s">
        <v>26</v>
      </c>
      <c r="D17" s="19">
        <v>24624</v>
      </c>
      <c r="E17" s="14">
        <v>18784.5</v>
      </c>
      <c r="F17" s="14">
        <v>18784.5</v>
      </c>
      <c r="G17" s="19">
        <f t="shared" si="8"/>
        <v>18784.5</v>
      </c>
      <c r="H17" s="19">
        <f t="shared" ref="H17:K17" si="11">G17</f>
        <v>18784.5</v>
      </c>
      <c r="I17" s="19">
        <f t="shared" si="11"/>
        <v>18784.5</v>
      </c>
      <c r="J17" s="19">
        <f t="shared" si="11"/>
        <v>18784.5</v>
      </c>
      <c r="K17" s="19">
        <f t="shared" si="11"/>
        <v>18784.5</v>
      </c>
      <c r="L17" s="30">
        <f t="shared" si="2"/>
        <v>156115.5</v>
      </c>
      <c r="M17" s="26" t="s">
        <v>10</v>
      </c>
    </row>
    <row r="18" spans="1:13" ht="24" customHeight="1" thickBot="1" x14ac:dyDescent="0.3">
      <c r="A18" s="52"/>
      <c r="B18" s="54"/>
      <c r="C18" s="15" t="s">
        <v>27</v>
      </c>
      <c r="D18" s="14">
        <v>32202.6</v>
      </c>
      <c r="E18" s="14">
        <v>25476.6</v>
      </c>
      <c r="F18" s="19">
        <v>23800</v>
      </c>
      <c r="G18" s="19">
        <f t="shared" si="8"/>
        <v>23800</v>
      </c>
      <c r="H18" s="19">
        <f t="shared" ref="H18:K18" si="12">G18</f>
        <v>23800</v>
      </c>
      <c r="I18" s="19">
        <f t="shared" si="12"/>
        <v>23800</v>
      </c>
      <c r="J18" s="19">
        <f t="shared" si="12"/>
        <v>23800</v>
      </c>
      <c r="K18" s="19">
        <f t="shared" si="12"/>
        <v>23800</v>
      </c>
      <c r="L18" s="30">
        <f t="shared" si="2"/>
        <v>200479.2</v>
      </c>
      <c r="M18" s="26" t="s">
        <v>10</v>
      </c>
    </row>
    <row r="19" spans="1:13" ht="19.5" customHeight="1" thickBot="1" x14ac:dyDescent="0.3">
      <c r="A19" s="50" t="s">
        <v>13</v>
      </c>
      <c r="B19" s="40" t="s">
        <v>67</v>
      </c>
      <c r="C19" s="16" t="s">
        <v>8</v>
      </c>
      <c r="D19" s="26">
        <f>D20+D21+D22</f>
        <v>174363.2</v>
      </c>
      <c r="E19" s="26">
        <f t="shared" ref="E19" si="13">E20+E21+E22</f>
        <v>163332.29999999999</v>
      </c>
      <c r="F19" s="26">
        <f t="shared" ref="F19" si="14">F20+F21+F22</f>
        <v>161317.70000000001</v>
      </c>
      <c r="G19" s="26">
        <f t="shared" si="8"/>
        <v>161317.70000000001</v>
      </c>
      <c r="H19" s="30">
        <f t="shared" si="8"/>
        <v>161317.70000000001</v>
      </c>
      <c r="I19" s="30">
        <f t="shared" si="8"/>
        <v>161317.70000000001</v>
      </c>
      <c r="J19" s="30">
        <f t="shared" si="8"/>
        <v>161317.70000000001</v>
      </c>
      <c r="K19" s="30">
        <f t="shared" si="8"/>
        <v>161317.70000000001</v>
      </c>
      <c r="L19" s="30">
        <f t="shared" si="2"/>
        <v>1305601.7</v>
      </c>
      <c r="M19" s="26" t="s">
        <v>10</v>
      </c>
    </row>
    <row r="20" spans="1:13" ht="48" customHeight="1" thickBot="1" x14ac:dyDescent="0.3">
      <c r="A20" s="51"/>
      <c r="B20" s="47"/>
      <c r="C20" s="15" t="s">
        <v>25</v>
      </c>
      <c r="D20" s="14">
        <v>12577.3</v>
      </c>
      <c r="E20" s="14">
        <v>12577.3</v>
      </c>
      <c r="F20" s="14">
        <v>12577.3</v>
      </c>
      <c r="G20" s="14">
        <f t="shared" ref="G20:K20" si="15">F20</f>
        <v>12577.3</v>
      </c>
      <c r="H20" s="19">
        <f t="shared" si="15"/>
        <v>12577.3</v>
      </c>
      <c r="I20" s="19">
        <f t="shared" si="15"/>
        <v>12577.3</v>
      </c>
      <c r="J20" s="19">
        <f t="shared" si="15"/>
        <v>12577.3</v>
      </c>
      <c r="K20" s="19">
        <f t="shared" si="15"/>
        <v>12577.3</v>
      </c>
      <c r="L20" s="30">
        <f t="shared" si="2"/>
        <v>100618.40000000001</v>
      </c>
      <c r="M20" s="26" t="s">
        <v>10</v>
      </c>
    </row>
    <row r="21" spans="1:13" ht="50.25" customHeight="1" thickBot="1" x14ac:dyDescent="0.3">
      <c r="A21" s="51"/>
      <c r="B21" s="53"/>
      <c r="C21" s="15" t="s">
        <v>26</v>
      </c>
      <c r="D21" s="14">
        <v>99998.3</v>
      </c>
      <c r="E21" s="14">
        <v>99998.3</v>
      </c>
      <c r="F21" s="14">
        <v>99998.3</v>
      </c>
      <c r="G21" s="14">
        <f t="shared" ref="G21:K21" si="16">F21</f>
        <v>99998.3</v>
      </c>
      <c r="H21" s="19">
        <f t="shared" si="16"/>
        <v>99998.3</v>
      </c>
      <c r="I21" s="19">
        <f t="shared" si="16"/>
        <v>99998.3</v>
      </c>
      <c r="J21" s="19">
        <f t="shared" si="16"/>
        <v>99998.3</v>
      </c>
      <c r="K21" s="19">
        <f t="shared" si="16"/>
        <v>99998.3</v>
      </c>
      <c r="L21" s="30">
        <f t="shared" si="2"/>
        <v>799986.40000000014</v>
      </c>
      <c r="M21" s="26" t="s">
        <v>10</v>
      </c>
    </row>
    <row r="22" spans="1:13" ht="51" customHeight="1" thickBot="1" x14ac:dyDescent="0.3">
      <c r="A22" s="52"/>
      <c r="B22" s="54"/>
      <c r="C22" s="15" t="s">
        <v>27</v>
      </c>
      <c r="D22" s="14">
        <v>61787.6</v>
      </c>
      <c r="E22" s="14">
        <v>50756.7</v>
      </c>
      <c r="F22" s="19">
        <v>48742.1</v>
      </c>
      <c r="G22" s="14">
        <f t="shared" ref="G22:K22" si="17">F22</f>
        <v>48742.1</v>
      </c>
      <c r="H22" s="19">
        <f t="shared" si="17"/>
        <v>48742.1</v>
      </c>
      <c r="I22" s="19">
        <f t="shared" si="17"/>
        <v>48742.1</v>
      </c>
      <c r="J22" s="19">
        <f t="shared" si="17"/>
        <v>48742.1</v>
      </c>
      <c r="K22" s="19">
        <f t="shared" si="17"/>
        <v>48742.1</v>
      </c>
      <c r="L22" s="30">
        <f t="shared" si="2"/>
        <v>404996.89999999997</v>
      </c>
      <c r="M22" s="26" t="s">
        <v>10</v>
      </c>
    </row>
    <row r="23" spans="1:13" ht="19.5" customHeight="1" thickBot="1" x14ac:dyDescent="0.3">
      <c r="A23" s="50" t="s">
        <v>14</v>
      </c>
      <c r="B23" s="40" t="s">
        <v>84</v>
      </c>
      <c r="C23" s="16" t="s">
        <v>8</v>
      </c>
      <c r="D23" s="30">
        <f>D24+D25+D26</f>
        <v>30723</v>
      </c>
      <c r="E23" s="26">
        <f t="shared" ref="E23" si="18">E24+E25+E26</f>
        <v>27383.599999999999</v>
      </c>
      <c r="F23" s="30">
        <f t="shared" ref="F23" si="19">F24+F25+F26</f>
        <v>28470</v>
      </c>
      <c r="G23" s="26">
        <f t="shared" si="8"/>
        <v>28470</v>
      </c>
      <c r="H23" s="30">
        <f t="shared" si="8"/>
        <v>28470</v>
      </c>
      <c r="I23" s="30">
        <f t="shared" si="8"/>
        <v>28470</v>
      </c>
      <c r="J23" s="30">
        <f t="shared" si="8"/>
        <v>28470</v>
      </c>
      <c r="K23" s="30">
        <f t="shared" si="8"/>
        <v>28470</v>
      </c>
      <c r="L23" s="30">
        <f t="shared" si="2"/>
        <v>228926.6</v>
      </c>
      <c r="M23" s="26" t="s">
        <v>10</v>
      </c>
    </row>
    <row r="24" spans="1:13" ht="31.5" customHeight="1" thickBot="1" x14ac:dyDescent="0.3">
      <c r="A24" s="51"/>
      <c r="B24" s="47"/>
      <c r="C24" s="15" t="s">
        <v>25</v>
      </c>
      <c r="D24" s="19">
        <v>0</v>
      </c>
      <c r="E24" s="19">
        <v>0</v>
      </c>
      <c r="F24" s="19">
        <v>0</v>
      </c>
      <c r="G24" s="19">
        <f t="shared" si="8"/>
        <v>0</v>
      </c>
      <c r="H24" s="19">
        <f t="shared" si="8"/>
        <v>0</v>
      </c>
      <c r="I24" s="19">
        <f t="shared" si="8"/>
        <v>0</v>
      </c>
      <c r="J24" s="19">
        <f t="shared" si="8"/>
        <v>0</v>
      </c>
      <c r="K24" s="19">
        <f t="shared" si="8"/>
        <v>0</v>
      </c>
      <c r="L24" s="30">
        <f t="shared" si="2"/>
        <v>0</v>
      </c>
      <c r="M24" s="26" t="s">
        <v>10</v>
      </c>
    </row>
    <row r="25" spans="1:13" ht="36" customHeight="1" thickBot="1" x14ac:dyDescent="0.3">
      <c r="A25" s="51"/>
      <c r="B25" s="53"/>
      <c r="C25" s="15" t="s">
        <v>26</v>
      </c>
      <c r="D25" s="19">
        <v>0</v>
      </c>
      <c r="E25" s="19">
        <v>0</v>
      </c>
      <c r="F25" s="19">
        <v>0</v>
      </c>
      <c r="G25" s="19">
        <f t="shared" si="8"/>
        <v>0</v>
      </c>
      <c r="H25" s="19">
        <f t="shared" si="8"/>
        <v>0</v>
      </c>
      <c r="I25" s="19">
        <f t="shared" si="8"/>
        <v>0</v>
      </c>
      <c r="J25" s="19">
        <f t="shared" si="8"/>
        <v>0</v>
      </c>
      <c r="K25" s="19">
        <f t="shared" si="8"/>
        <v>0</v>
      </c>
      <c r="L25" s="30">
        <f t="shared" si="2"/>
        <v>0</v>
      </c>
      <c r="M25" s="26" t="s">
        <v>10</v>
      </c>
    </row>
    <row r="26" spans="1:13" ht="31.5" customHeight="1" thickBot="1" x14ac:dyDescent="0.3">
      <c r="A26" s="52"/>
      <c r="B26" s="54"/>
      <c r="C26" s="15" t="s">
        <v>27</v>
      </c>
      <c r="D26" s="19">
        <v>30723</v>
      </c>
      <c r="E26" s="14">
        <v>27383.599999999999</v>
      </c>
      <c r="F26" s="19">
        <v>28470</v>
      </c>
      <c r="G26" s="19">
        <f t="shared" si="8"/>
        <v>28470</v>
      </c>
      <c r="H26" s="19">
        <f t="shared" si="8"/>
        <v>28470</v>
      </c>
      <c r="I26" s="19">
        <f t="shared" si="8"/>
        <v>28470</v>
      </c>
      <c r="J26" s="19">
        <f t="shared" si="8"/>
        <v>28470</v>
      </c>
      <c r="K26" s="19">
        <f t="shared" si="8"/>
        <v>28470</v>
      </c>
      <c r="L26" s="30">
        <f t="shared" si="2"/>
        <v>228926.6</v>
      </c>
      <c r="M26" s="26" t="s">
        <v>10</v>
      </c>
    </row>
    <row r="27" spans="1:13" ht="19.5" customHeight="1" thickBot="1" x14ac:dyDescent="0.3">
      <c r="A27" s="50" t="s">
        <v>17</v>
      </c>
      <c r="B27" s="40" t="s">
        <v>68</v>
      </c>
      <c r="C27" s="16" t="s">
        <v>8</v>
      </c>
      <c r="D27" s="30">
        <f>D28+D29+D30</f>
        <v>8217.5</v>
      </c>
      <c r="E27" s="26">
        <f t="shared" ref="E27" si="20">E28+E29+E30</f>
        <v>8217.5</v>
      </c>
      <c r="F27" s="30">
        <f t="shared" ref="F27" si="21">F28+F29+F30</f>
        <v>7981.2999999999993</v>
      </c>
      <c r="G27" s="30">
        <f t="shared" ref="G27:K27" si="22">F27</f>
        <v>7981.2999999999993</v>
      </c>
      <c r="H27" s="30">
        <f t="shared" si="22"/>
        <v>7981.2999999999993</v>
      </c>
      <c r="I27" s="30">
        <f t="shared" si="22"/>
        <v>7981.2999999999993</v>
      </c>
      <c r="J27" s="30">
        <f t="shared" si="22"/>
        <v>7981.2999999999993</v>
      </c>
      <c r="K27" s="30">
        <f t="shared" si="22"/>
        <v>7981.2999999999993</v>
      </c>
      <c r="L27" s="30">
        <f t="shared" si="2"/>
        <v>64322.8</v>
      </c>
      <c r="M27" s="26" t="s">
        <v>10</v>
      </c>
    </row>
    <row r="28" spans="1:13" ht="31.5" customHeight="1" thickBot="1" x14ac:dyDescent="0.3">
      <c r="A28" s="51"/>
      <c r="B28" s="47"/>
      <c r="C28" s="15" t="s">
        <v>25</v>
      </c>
      <c r="D28" s="19">
        <v>5585</v>
      </c>
      <c r="E28" s="19">
        <v>5585</v>
      </c>
      <c r="F28" s="19">
        <v>5348.8</v>
      </c>
      <c r="G28" s="19">
        <f t="shared" ref="G28:K28" si="23">F28</f>
        <v>5348.8</v>
      </c>
      <c r="H28" s="19">
        <f t="shared" si="23"/>
        <v>5348.8</v>
      </c>
      <c r="I28" s="19">
        <f t="shared" si="23"/>
        <v>5348.8</v>
      </c>
      <c r="J28" s="19">
        <f t="shared" si="23"/>
        <v>5348.8</v>
      </c>
      <c r="K28" s="19">
        <f t="shared" si="23"/>
        <v>5348.8</v>
      </c>
      <c r="L28" s="30">
        <f t="shared" si="2"/>
        <v>43262.8</v>
      </c>
      <c r="M28" s="26" t="s">
        <v>10</v>
      </c>
    </row>
    <row r="29" spans="1:13" ht="36" customHeight="1" thickBot="1" x14ac:dyDescent="0.3">
      <c r="A29" s="51"/>
      <c r="B29" s="53"/>
      <c r="C29" s="15" t="s">
        <v>26</v>
      </c>
      <c r="D29" s="14">
        <v>2031.6</v>
      </c>
      <c r="E29" s="14">
        <v>2031.6</v>
      </c>
      <c r="F29" s="14">
        <v>2031.6</v>
      </c>
      <c r="G29" s="19">
        <f t="shared" ref="G29:K29" si="24">F29</f>
        <v>2031.6</v>
      </c>
      <c r="H29" s="19">
        <f t="shared" si="24"/>
        <v>2031.6</v>
      </c>
      <c r="I29" s="19">
        <f t="shared" si="24"/>
        <v>2031.6</v>
      </c>
      <c r="J29" s="19">
        <f t="shared" si="24"/>
        <v>2031.6</v>
      </c>
      <c r="K29" s="19">
        <f t="shared" si="24"/>
        <v>2031.6</v>
      </c>
      <c r="L29" s="30">
        <f t="shared" si="2"/>
        <v>16252.800000000001</v>
      </c>
      <c r="M29" s="26" t="s">
        <v>10</v>
      </c>
    </row>
    <row r="30" spans="1:13" ht="47.25" customHeight="1" thickBot="1" x14ac:dyDescent="0.3">
      <c r="A30" s="52"/>
      <c r="B30" s="54"/>
      <c r="C30" s="15" t="s">
        <v>27</v>
      </c>
      <c r="D30" s="19">
        <v>600.9</v>
      </c>
      <c r="E30" s="14">
        <v>600.9</v>
      </c>
      <c r="F30" s="19">
        <v>600.9</v>
      </c>
      <c r="G30" s="19">
        <f t="shared" ref="G30:K30" si="25">F30</f>
        <v>600.9</v>
      </c>
      <c r="H30" s="19">
        <f t="shared" si="25"/>
        <v>600.9</v>
      </c>
      <c r="I30" s="19">
        <f t="shared" si="25"/>
        <v>600.9</v>
      </c>
      <c r="J30" s="19">
        <f t="shared" si="25"/>
        <v>600.9</v>
      </c>
      <c r="K30" s="19">
        <f t="shared" si="25"/>
        <v>600.9</v>
      </c>
      <c r="L30" s="30">
        <f t="shared" si="2"/>
        <v>4807.2</v>
      </c>
      <c r="M30" s="26" t="s">
        <v>10</v>
      </c>
    </row>
    <row r="31" spans="1:13" ht="19.5" customHeight="1" thickBot="1" x14ac:dyDescent="0.3">
      <c r="A31" s="50" t="s">
        <v>18</v>
      </c>
      <c r="B31" s="40" t="s">
        <v>82</v>
      </c>
      <c r="C31" s="16" t="s">
        <v>8</v>
      </c>
      <c r="D31" s="30">
        <f>D32+D33+D34</f>
        <v>875.5</v>
      </c>
      <c r="E31" s="30">
        <f t="shared" ref="E31" si="26">E32+E33+E34</f>
        <v>938.5</v>
      </c>
      <c r="F31" s="30">
        <f t="shared" ref="F31" si="27">F32+F33+F34</f>
        <v>952.8</v>
      </c>
      <c r="G31" s="30">
        <f t="shared" ref="G31:K31" si="28">F31</f>
        <v>952.8</v>
      </c>
      <c r="H31" s="30">
        <f t="shared" si="28"/>
        <v>952.8</v>
      </c>
      <c r="I31" s="30">
        <f t="shared" si="28"/>
        <v>952.8</v>
      </c>
      <c r="J31" s="30">
        <f t="shared" si="28"/>
        <v>952.8</v>
      </c>
      <c r="K31" s="30">
        <f t="shared" si="28"/>
        <v>952.8</v>
      </c>
      <c r="L31" s="30">
        <f t="shared" si="2"/>
        <v>7530.8</v>
      </c>
      <c r="M31" s="26" t="s">
        <v>10</v>
      </c>
    </row>
    <row r="32" spans="1:13" ht="31.5" customHeight="1" thickBot="1" x14ac:dyDescent="0.3">
      <c r="A32" s="51"/>
      <c r="B32" s="47"/>
      <c r="C32" s="15" t="s">
        <v>25</v>
      </c>
      <c r="D32" s="19">
        <v>0</v>
      </c>
      <c r="E32" s="19">
        <v>0</v>
      </c>
      <c r="F32" s="19">
        <v>0</v>
      </c>
      <c r="G32" s="19">
        <f t="shared" ref="G32:K32" si="29">F32</f>
        <v>0</v>
      </c>
      <c r="H32" s="19">
        <f t="shared" si="29"/>
        <v>0</v>
      </c>
      <c r="I32" s="19">
        <f t="shared" si="29"/>
        <v>0</v>
      </c>
      <c r="J32" s="19">
        <f t="shared" si="29"/>
        <v>0</v>
      </c>
      <c r="K32" s="19">
        <f t="shared" si="29"/>
        <v>0</v>
      </c>
      <c r="L32" s="30">
        <f t="shared" si="2"/>
        <v>0</v>
      </c>
      <c r="M32" s="26" t="s">
        <v>10</v>
      </c>
    </row>
    <row r="33" spans="1:13" ht="19.5" thickBot="1" x14ac:dyDescent="0.3">
      <c r="A33" s="51"/>
      <c r="B33" s="53"/>
      <c r="C33" s="15" t="s">
        <v>26</v>
      </c>
      <c r="D33" s="19">
        <v>825.5</v>
      </c>
      <c r="E33" s="19">
        <v>858.5</v>
      </c>
      <c r="F33" s="19">
        <v>892.8</v>
      </c>
      <c r="G33" s="19">
        <f t="shared" ref="G33:K34" si="30">F33</f>
        <v>892.8</v>
      </c>
      <c r="H33" s="19">
        <f t="shared" si="30"/>
        <v>892.8</v>
      </c>
      <c r="I33" s="19">
        <f t="shared" si="30"/>
        <v>892.8</v>
      </c>
      <c r="J33" s="19">
        <f t="shared" si="30"/>
        <v>892.8</v>
      </c>
      <c r="K33" s="19">
        <f t="shared" si="30"/>
        <v>892.8</v>
      </c>
      <c r="L33" s="30">
        <f t="shared" si="2"/>
        <v>7040.8</v>
      </c>
      <c r="M33" s="26" t="s">
        <v>10</v>
      </c>
    </row>
    <row r="34" spans="1:13" ht="24.75" customHeight="1" thickBot="1" x14ac:dyDescent="0.3">
      <c r="A34" s="52"/>
      <c r="B34" s="54"/>
      <c r="C34" s="15" t="s">
        <v>27</v>
      </c>
      <c r="D34" s="19">
        <v>50</v>
      </c>
      <c r="E34" s="19">
        <v>80</v>
      </c>
      <c r="F34" s="19">
        <v>60</v>
      </c>
      <c r="G34" s="19">
        <f t="shared" ref="G34:I34" si="31">F34</f>
        <v>60</v>
      </c>
      <c r="H34" s="19">
        <f t="shared" si="31"/>
        <v>60</v>
      </c>
      <c r="I34" s="19">
        <f t="shared" si="31"/>
        <v>60</v>
      </c>
      <c r="J34" s="19">
        <f t="shared" si="30"/>
        <v>60</v>
      </c>
      <c r="K34" s="19">
        <f t="shared" si="30"/>
        <v>60</v>
      </c>
      <c r="L34" s="30">
        <f t="shared" si="2"/>
        <v>490</v>
      </c>
      <c r="M34" s="26" t="s">
        <v>10</v>
      </c>
    </row>
    <row r="35" spans="1:13" ht="19.5" customHeight="1" thickBot="1" x14ac:dyDescent="0.3">
      <c r="A35" s="50" t="s">
        <v>19</v>
      </c>
      <c r="B35" s="40" t="s">
        <v>85</v>
      </c>
      <c r="C35" s="16" t="s">
        <v>8</v>
      </c>
      <c r="D35" s="30">
        <f>D36+D37+D38</f>
        <v>0</v>
      </c>
      <c r="E35" s="30">
        <f t="shared" ref="E35" si="32">E36+E37+E38</f>
        <v>200</v>
      </c>
      <c r="F35" s="30">
        <f t="shared" ref="F35" si="33">F36+F37+F38</f>
        <v>250</v>
      </c>
      <c r="G35" s="30">
        <f t="shared" ref="G35:K35" si="34">F35</f>
        <v>250</v>
      </c>
      <c r="H35" s="30">
        <f t="shared" si="34"/>
        <v>250</v>
      </c>
      <c r="I35" s="30">
        <f t="shared" si="34"/>
        <v>250</v>
      </c>
      <c r="J35" s="30">
        <f t="shared" si="34"/>
        <v>250</v>
      </c>
      <c r="K35" s="30">
        <f t="shared" si="34"/>
        <v>250</v>
      </c>
      <c r="L35" s="30">
        <f t="shared" si="2"/>
        <v>1700</v>
      </c>
      <c r="M35" s="26" t="s">
        <v>10</v>
      </c>
    </row>
    <row r="36" spans="1:13" ht="31.5" customHeight="1" thickBot="1" x14ac:dyDescent="0.3">
      <c r="A36" s="51"/>
      <c r="B36" s="47"/>
      <c r="C36" s="15" t="s">
        <v>25</v>
      </c>
      <c r="D36" s="19">
        <v>0</v>
      </c>
      <c r="E36" s="19">
        <v>0</v>
      </c>
      <c r="F36" s="19">
        <v>0</v>
      </c>
      <c r="G36" s="19">
        <f t="shared" ref="G36:K36" si="35">F36</f>
        <v>0</v>
      </c>
      <c r="H36" s="19">
        <f t="shared" si="35"/>
        <v>0</v>
      </c>
      <c r="I36" s="19">
        <f t="shared" si="35"/>
        <v>0</v>
      </c>
      <c r="J36" s="19">
        <f t="shared" si="35"/>
        <v>0</v>
      </c>
      <c r="K36" s="19">
        <f t="shared" si="35"/>
        <v>0</v>
      </c>
      <c r="L36" s="30">
        <f t="shared" si="2"/>
        <v>0</v>
      </c>
      <c r="M36" s="26" t="s">
        <v>10</v>
      </c>
    </row>
    <row r="37" spans="1:13" ht="36" customHeight="1" thickBot="1" x14ac:dyDescent="0.3">
      <c r="A37" s="51"/>
      <c r="B37" s="53"/>
      <c r="C37" s="15" t="s">
        <v>26</v>
      </c>
      <c r="D37" s="19">
        <v>0</v>
      </c>
      <c r="E37" s="19">
        <v>0</v>
      </c>
      <c r="F37" s="19">
        <v>0</v>
      </c>
      <c r="G37" s="19">
        <f t="shared" ref="G37:K38" si="36">F37</f>
        <v>0</v>
      </c>
      <c r="H37" s="19">
        <f t="shared" si="36"/>
        <v>0</v>
      </c>
      <c r="I37" s="19">
        <f t="shared" si="36"/>
        <v>0</v>
      </c>
      <c r="J37" s="19">
        <f t="shared" si="36"/>
        <v>0</v>
      </c>
      <c r="K37" s="19">
        <f t="shared" si="36"/>
        <v>0</v>
      </c>
      <c r="L37" s="30">
        <f t="shared" si="2"/>
        <v>0</v>
      </c>
      <c r="M37" s="26" t="s">
        <v>10</v>
      </c>
    </row>
    <row r="38" spans="1:13" ht="30.75" customHeight="1" thickBot="1" x14ac:dyDescent="0.3">
      <c r="A38" s="52"/>
      <c r="B38" s="54"/>
      <c r="C38" s="15" t="s">
        <v>27</v>
      </c>
      <c r="D38" s="19">
        <v>0</v>
      </c>
      <c r="E38" s="19">
        <v>200</v>
      </c>
      <c r="F38" s="19">
        <v>250</v>
      </c>
      <c r="G38" s="19">
        <f t="shared" ref="G38:H38" si="37">F38</f>
        <v>250</v>
      </c>
      <c r="H38" s="19">
        <f t="shared" si="37"/>
        <v>250</v>
      </c>
      <c r="I38" s="19">
        <f t="shared" si="36"/>
        <v>250</v>
      </c>
      <c r="J38" s="19">
        <f t="shared" si="36"/>
        <v>250</v>
      </c>
      <c r="K38" s="19">
        <f t="shared" si="36"/>
        <v>250</v>
      </c>
      <c r="L38" s="30">
        <f t="shared" si="2"/>
        <v>1700</v>
      </c>
      <c r="M38" s="26" t="s">
        <v>10</v>
      </c>
    </row>
    <row r="39" spans="1:13" ht="19.5" customHeight="1" thickBot="1" x14ac:dyDescent="0.3">
      <c r="A39" s="50" t="s">
        <v>20</v>
      </c>
      <c r="B39" s="40" t="s">
        <v>80</v>
      </c>
      <c r="C39" s="16" t="s">
        <v>8</v>
      </c>
      <c r="D39" s="30">
        <f>D40+D41+D42</f>
        <v>11429.2</v>
      </c>
      <c r="E39" s="30">
        <f t="shared" ref="E39:F39" si="38">E40+E41+E42</f>
        <v>11174.5</v>
      </c>
      <c r="F39" s="30">
        <f t="shared" si="38"/>
        <v>11374.5</v>
      </c>
      <c r="G39" s="30">
        <f t="shared" ref="G39" si="39">G40+G41+G42</f>
        <v>11374.5</v>
      </c>
      <c r="H39" s="30">
        <f t="shared" ref="H39" si="40">H40+H41+H42</f>
        <v>11374.5</v>
      </c>
      <c r="I39" s="30">
        <f t="shared" ref="I39" si="41">I40+I41+I42</f>
        <v>11374.5</v>
      </c>
      <c r="J39" s="30">
        <f t="shared" ref="J39" si="42">J40+J41+J42</f>
        <v>11374.5</v>
      </c>
      <c r="K39" s="30">
        <f t="shared" ref="K39" si="43">K40+K41+K42</f>
        <v>11374.5</v>
      </c>
      <c r="L39" s="30">
        <f t="shared" si="2"/>
        <v>90850.7</v>
      </c>
      <c r="M39" s="26" t="s">
        <v>10</v>
      </c>
    </row>
    <row r="40" spans="1:13" ht="31.5" customHeight="1" thickBot="1" x14ac:dyDescent="0.3">
      <c r="A40" s="51"/>
      <c r="B40" s="47"/>
      <c r="C40" s="15" t="s">
        <v>25</v>
      </c>
      <c r="D40" s="19">
        <v>0</v>
      </c>
      <c r="E40" s="19">
        <v>0</v>
      </c>
      <c r="F40" s="19">
        <v>0</v>
      </c>
      <c r="G40" s="19">
        <f t="shared" ref="G40:K40" si="44">F40</f>
        <v>0</v>
      </c>
      <c r="H40" s="19">
        <f t="shared" si="44"/>
        <v>0</v>
      </c>
      <c r="I40" s="19">
        <f t="shared" si="44"/>
        <v>0</v>
      </c>
      <c r="J40" s="19">
        <f t="shared" si="44"/>
        <v>0</v>
      </c>
      <c r="K40" s="19">
        <f t="shared" si="44"/>
        <v>0</v>
      </c>
      <c r="L40" s="30">
        <f t="shared" si="2"/>
        <v>0</v>
      </c>
      <c r="M40" s="26" t="s">
        <v>10</v>
      </c>
    </row>
    <row r="41" spans="1:13" ht="36" customHeight="1" thickBot="1" x14ac:dyDescent="0.3">
      <c r="A41" s="51"/>
      <c r="B41" s="53"/>
      <c r="C41" s="15" t="s">
        <v>26</v>
      </c>
      <c r="D41" s="19">
        <v>6072.9</v>
      </c>
      <c r="E41" s="19">
        <v>6072.9</v>
      </c>
      <c r="F41" s="19">
        <v>6072.9</v>
      </c>
      <c r="G41" s="19">
        <f t="shared" ref="G41:K41" si="45">F41</f>
        <v>6072.9</v>
      </c>
      <c r="H41" s="19">
        <f t="shared" si="45"/>
        <v>6072.9</v>
      </c>
      <c r="I41" s="19">
        <f t="shared" si="45"/>
        <v>6072.9</v>
      </c>
      <c r="J41" s="19">
        <f t="shared" si="45"/>
        <v>6072.9</v>
      </c>
      <c r="K41" s="19">
        <f t="shared" si="45"/>
        <v>6072.9</v>
      </c>
      <c r="L41" s="30">
        <f t="shared" si="2"/>
        <v>48583.200000000004</v>
      </c>
      <c r="M41" s="26" t="s">
        <v>10</v>
      </c>
    </row>
    <row r="42" spans="1:13" ht="27.75" customHeight="1" thickBot="1" x14ac:dyDescent="0.3">
      <c r="A42" s="52"/>
      <c r="B42" s="54"/>
      <c r="C42" s="15" t="s">
        <v>27</v>
      </c>
      <c r="D42" s="19">
        <v>5356.3</v>
      </c>
      <c r="E42" s="19">
        <v>5101.6000000000004</v>
      </c>
      <c r="F42" s="19">
        <v>5301.6</v>
      </c>
      <c r="G42" s="19">
        <f t="shared" ref="G42:K42" si="46">F42</f>
        <v>5301.6</v>
      </c>
      <c r="H42" s="19">
        <f t="shared" si="46"/>
        <v>5301.6</v>
      </c>
      <c r="I42" s="19">
        <f t="shared" si="46"/>
        <v>5301.6</v>
      </c>
      <c r="J42" s="19">
        <f t="shared" si="46"/>
        <v>5301.6</v>
      </c>
      <c r="K42" s="19">
        <f t="shared" si="46"/>
        <v>5301.6</v>
      </c>
      <c r="L42" s="30">
        <f t="shared" si="2"/>
        <v>42267.5</v>
      </c>
      <c r="M42" s="26" t="s">
        <v>10</v>
      </c>
    </row>
    <row r="43" spans="1:13" ht="15.75" customHeight="1" x14ac:dyDescent="0.25">
      <c r="A43" s="17"/>
      <c r="D43" s="20"/>
      <c r="E43" s="20"/>
      <c r="F43" s="20"/>
      <c r="G43" s="20"/>
      <c r="H43" s="20"/>
      <c r="I43" s="20"/>
      <c r="J43" s="20"/>
      <c r="K43" s="20"/>
      <c r="L43" s="20"/>
    </row>
  </sheetData>
  <mergeCells count="24">
    <mergeCell ref="A39:A42"/>
    <mergeCell ref="B39:B42"/>
    <mergeCell ref="A19:A22"/>
    <mergeCell ref="B19:B22"/>
    <mergeCell ref="A23:A26"/>
    <mergeCell ref="B23:B26"/>
    <mergeCell ref="A27:A30"/>
    <mergeCell ref="B27:B30"/>
    <mergeCell ref="A2:M2"/>
    <mergeCell ref="A31:A34"/>
    <mergeCell ref="B31:B34"/>
    <mergeCell ref="A35:A38"/>
    <mergeCell ref="B35:B38"/>
    <mergeCell ref="A11:A14"/>
    <mergeCell ref="B11:B14"/>
    <mergeCell ref="A15:A18"/>
    <mergeCell ref="B15:B18"/>
    <mergeCell ref="A4:A5"/>
    <mergeCell ref="B4:B5"/>
    <mergeCell ref="C4:C5"/>
    <mergeCell ref="D4:L4"/>
    <mergeCell ref="M4:M5"/>
    <mergeCell ref="A7:A10"/>
    <mergeCell ref="B7:B10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Финансовое обеспечение 5</vt:lpstr>
      <vt:lpstr>Финансовое обеспечение 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Наталья</cp:lastModifiedBy>
  <cp:lastPrinted>2023-03-15T14:36:42Z</cp:lastPrinted>
  <dcterms:created xsi:type="dcterms:W3CDTF">2023-01-16T04:05:33Z</dcterms:created>
  <dcterms:modified xsi:type="dcterms:W3CDTF">2023-03-27T07:11:05Z</dcterms:modified>
</cp:coreProperties>
</file>